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 sheetId="180"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G38" i="174" l="1"/>
  <c r="I65" i="180" l="1"/>
  <c r="I66" i="180"/>
  <c r="D71" i="180"/>
  <c r="I87" i="180"/>
  <c r="G87" i="180"/>
  <c r="F87" i="180"/>
  <c r="E87" i="180"/>
  <c r="D87" i="180"/>
  <c r="G42" i="180"/>
  <c r="G90" i="180" s="1"/>
  <c r="D45" i="174" s="1"/>
  <c r="I42" i="180"/>
  <c r="F42" i="180"/>
  <c r="E40" i="180"/>
  <c r="E42" i="180" s="1"/>
  <c r="E90" i="180" s="1"/>
  <c r="D35" i="171" s="1"/>
  <c r="D42" i="180"/>
  <c r="I69" i="180"/>
  <c r="I68" i="180"/>
  <c r="G71" i="180"/>
  <c r="F71" i="180"/>
  <c r="F90" i="180" s="1"/>
  <c r="E71" i="180"/>
  <c r="J31" i="8"/>
  <c r="M19" i="3"/>
  <c r="M17" i="3"/>
  <c r="H124" i="29"/>
  <c r="D27" i="3"/>
  <c r="D90" i="180" l="1"/>
  <c r="I71" i="180"/>
  <c r="I90" i="180" s="1"/>
  <c r="D17" i="171"/>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2" i="178"/>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D7765" i="106" s="1"/>
  <c r="B7764" i="106"/>
  <c r="J85" i="28"/>
  <c r="B7758" i="106" s="1"/>
  <c r="D7758" i="106" s="1"/>
  <c r="J88" i="28"/>
  <c r="K6" i="29"/>
  <c r="B7763" i="106" s="1"/>
  <c r="D7763" i="106" s="1"/>
  <c r="B7762" i="106"/>
  <c r="K12" i="12"/>
  <c r="B7719" i="106" s="1"/>
  <c r="D7719" i="106" s="1"/>
  <c r="K23" i="12"/>
  <c r="J12" i="12"/>
  <c r="J21" i="12"/>
  <c r="J23" i="12"/>
  <c r="B7729" i="106"/>
  <c r="B7734" i="106"/>
  <c r="D7734" i="106" s="1"/>
  <c r="B7726" i="106"/>
  <c r="F161" i="34"/>
  <c r="B36" i="36"/>
  <c r="B39" i="36"/>
  <c r="B49" i="36" s="1"/>
  <c r="B62" i="36" s="1"/>
  <c r="B72" i="36" s="1"/>
  <c r="B76" i="36" s="1"/>
  <c r="B80" i="36" s="1"/>
  <c r="B85" i="36" s="1"/>
  <c r="B86" i="36" s="1"/>
  <c r="B87" i="36" s="1"/>
  <c r="D79" i="36"/>
  <c r="C191" i="5"/>
  <c r="B4395" i="106" s="1"/>
  <c r="D4395" i="106" s="1"/>
  <c r="C201" i="5"/>
  <c r="C211" i="5"/>
  <c r="C216" i="5"/>
  <c r="C224" i="5"/>
  <c r="B5286" i="106" s="1"/>
  <c r="D5286" i="106" s="1"/>
  <c r="C228" i="5"/>
  <c r="C259" i="5"/>
  <c r="B6833" i="106" s="1"/>
  <c r="D6833" i="106" s="1"/>
  <c r="B7761" i="106"/>
  <c r="L127" i="29"/>
  <c r="L129" i="29" s="1"/>
  <c r="L136" i="29"/>
  <c r="L138" i="29" s="1"/>
  <c r="L148" i="29"/>
  <c r="I7" i="145"/>
  <c r="I6" i="145"/>
  <c r="D84" i="36"/>
  <c r="K75" i="29"/>
  <c r="C14" i="4" s="1"/>
  <c r="B2558" i="106" s="1"/>
  <c r="D2558" i="106" s="1"/>
  <c r="K130" i="29"/>
  <c r="K179" i="29"/>
  <c r="B2836" i="106" s="1"/>
  <c r="D2836" i="106" s="1"/>
  <c r="K122" i="29"/>
  <c r="F15" i="145" s="1"/>
  <c r="F19" i="145" s="1"/>
  <c r="K67" i="29"/>
  <c r="G33" i="108" s="1"/>
  <c r="K64" i="29"/>
  <c r="K59" i="29"/>
  <c r="K56" i="29"/>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K186" i="29"/>
  <c r="B3011" i="106" s="1"/>
  <c r="D3011" i="106" s="1"/>
  <c r="K187" i="29"/>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E27" i="108"/>
  <c r="G27" i="108"/>
  <c r="E28" i="108"/>
  <c r="F28" i="108"/>
  <c r="F31" i="108"/>
  <c r="F36" i="108"/>
  <c r="G28" i="108"/>
  <c r="E29" i="108"/>
  <c r="G29" i="108"/>
  <c r="E30" i="108"/>
  <c r="D31" i="108"/>
  <c r="D36" i="108"/>
  <c r="E31" i="108"/>
  <c r="G31" i="108"/>
  <c r="E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K13" i="4"/>
  <c r="B3572" i="106" s="1"/>
  <c r="D3572" i="106" s="1"/>
  <c r="D14" i="4"/>
  <c r="B2570" i="106" s="1"/>
  <c r="D2570" i="106" s="1"/>
  <c r="B2609" i="106"/>
  <c r="D2609" i="106" s="1"/>
  <c r="E15" i="4"/>
  <c r="B2633" i="106" s="1"/>
  <c r="D2633" i="106" s="1"/>
  <c r="D7" i="118"/>
  <c r="D8" i="118"/>
  <c r="D9" i="118"/>
  <c r="H14" i="118"/>
  <c r="H19" i="118"/>
  <c r="H24" i="118"/>
  <c r="H28" i="118"/>
  <c r="H33" i="118"/>
  <c r="D22" i="37"/>
  <c r="H22" i="37"/>
  <c r="J22" i="37"/>
  <c r="L22" i="37"/>
  <c r="D24" i="37"/>
  <c r="B4270" i="106" s="1"/>
  <c r="D4270" i="106" s="1"/>
  <c r="L5" i="11"/>
  <c r="B2056" i="106" s="1"/>
  <c r="D2056" i="106" s="1"/>
  <c r="D4" i="7"/>
  <c r="B1760" i="106" s="1"/>
  <c r="D1760" i="106" s="1"/>
  <c r="D13" i="7"/>
  <c r="B3726" i="106" s="1"/>
  <c r="D3726" i="106" s="1"/>
  <c r="D9" i="7"/>
  <c r="B1767" i="106" s="1"/>
  <c r="D1767" i="106" s="1"/>
  <c r="F135" i="34"/>
  <c r="F130" i="34"/>
  <c r="F129" i="34"/>
  <c r="F126" i="34"/>
  <c r="B5847" i="106"/>
  <c r="D5847" i="106" s="1"/>
  <c r="B5599" i="106"/>
  <c r="D5599" i="106" s="1"/>
  <c r="H173" i="5"/>
  <c r="B5906" i="106" s="1"/>
  <c r="D5906" i="106" s="1"/>
  <c r="D7" i="7"/>
  <c r="B1763" i="106" s="1"/>
  <c r="D1763" i="106" s="1"/>
  <c r="D17" i="7"/>
  <c r="B4104" i="106" s="1"/>
  <c r="D4104" i="106" s="1"/>
  <c r="D11" i="7"/>
  <c r="B1768" i="106" s="1"/>
  <c r="D1768" i="106" s="1"/>
  <c r="D15" i="7"/>
  <c r="B1772" i="106" s="1"/>
  <c r="D1772" i="106" s="1"/>
  <c r="G173" i="5" l="1"/>
  <c r="B5778" i="106" s="1"/>
  <c r="D5778" i="106" s="1"/>
  <c r="B5770" i="106"/>
  <c r="D5770" i="106" s="1"/>
  <c r="L354" i="29"/>
  <c r="B1364" i="106"/>
  <c r="D1364" i="106" s="1"/>
  <c r="G204" i="29"/>
  <c r="E15" i="145"/>
  <c r="G15" i="145" s="1"/>
  <c r="B1126" i="106"/>
  <c r="D1126" i="106" s="1"/>
  <c r="D12" i="7"/>
  <c r="B1769" i="106" s="1"/>
  <c r="D1769" i="106" s="1"/>
  <c r="H6" i="4"/>
  <c r="B2656" i="106" s="1"/>
  <c r="D2656" i="106" s="1"/>
  <c r="F105" i="34"/>
  <c r="K274" i="5"/>
  <c r="K7" i="4" s="1"/>
  <c r="B3718" i="106" s="1"/>
  <c r="D3718" i="106" s="1"/>
  <c r="B5752" i="106"/>
  <c r="D5752" i="106" s="1"/>
  <c r="F110" i="34"/>
  <c r="F127" i="34"/>
  <c r="B83" i="36"/>
  <c r="F14" i="4"/>
  <c r="B2597" i="106" s="1"/>
  <c r="D2597" i="106" s="1"/>
  <c r="I274" i="5"/>
  <c r="I7" i="4" s="1"/>
  <c r="B4444" i="106" s="1"/>
  <c r="D4444" i="106" s="1"/>
  <c r="K173" i="5"/>
  <c r="K6" i="4" s="1"/>
  <c r="B3570" i="106" s="1"/>
  <c r="D3570" i="106" s="1"/>
  <c r="F172" i="5"/>
  <c r="B5644" i="106" s="1"/>
  <c r="D5644" i="106" s="1"/>
  <c r="C109" i="5"/>
  <c r="B5121" i="106" s="1"/>
  <c r="D5121" i="106" s="1"/>
  <c r="L331" i="29"/>
  <c r="L305" i="29"/>
  <c r="F66" i="34"/>
  <c r="F62" i="34"/>
  <c r="F61" i="34"/>
  <c r="F50" i="34"/>
  <c r="F41" i="34"/>
  <c r="D6103" i="106"/>
  <c r="B3658" i="106"/>
  <c r="D3658" i="106" s="1"/>
  <c r="H352" i="29"/>
  <c r="B7242" i="106" s="1"/>
  <c r="D7242" i="106" s="1"/>
  <c r="K178" i="29"/>
  <c r="F13" i="4" s="1"/>
  <c r="B2596" i="106" s="1"/>
  <c r="D2596" i="106" s="1"/>
  <c r="B4087" i="106"/>
  <c r="D4087" i="106" s="1"/>
  <c r="E14" i="145"/>
  <c r="G14" i="145" s="1"/>
  <c r="B1124" i="106"/>
  <c r="D1124" i="106" s="1"/>
  <c r="K76" i="4"/>
  <c r="B3586" i="106" s="1"/>
  <c r="D3586" i="106" s="1"/>
  <c r="K278" i="29"/>
  <c r="B279" i="106"/>
  <c r="D279" i="106" s="1"/>
  <c r="M40" i="3"/>
  <c r="K24" i="12"/>
  <c r="H109" i="5"/>
  <c r="J90" i="28"/>
  <c r="N22" i="3"/>
  <c r="B283" i="106" s="1"/>
  <c r="D283" i="106" s="1"/>
  <c r="L13" i="11"/>
  <c r="B2060" i="106" s="1"/>
  <c r="D2060" i="106" s="1"/>
  <c r="L15" i="11"/>
  <c r="B3459" i="106" s="1"/>
  <c r="D3459" i="106" s="1"/>
  <c r="G30" i="108"/>
  <c r="B1746" i="106"/>
  <c r="D1746" i="106" s="1"/>
  <c r="E109" i="5"/>
  <c r="E4" i="4" s="1"/>
  <c r="B2630" i="106" s="1"/>
  <c r="D2630" i="106" s="1"/>
  <c r="D109" i="5"/>
  <c r="B5356" i="106" s="1"/>
  <c r="D5356" i="106" s="1"/>
  <c r="G109" i="5"/>
  <c r="D5" i="7"/>
  <c r="B1761" i="106" s="1"/>
  <c r="D1761" i="106" s="1"/>
  <c r="C172" i="5"/>
  <c r="B5214" i="106" s="1"/>
  <c r="D5214" i="106" s="1"/>
  <c r="F68" i="34"/>
  <c r="F52" i="34"/>
  <c r="G39" i="108"/>
  <c r="D37" i="108"/>
  <c r="F37" i="108"/>
  <c r="G35" i="108"/>
  <c r="E35" i="108"/>
  <c r="F27" i="108"/>
  <c r="F38" i="34"/>
  <c r="D11" i="37"/>
  <c r="H29" i="118"/>
  <c r="K28" i="118" s="1"/>
  <c r="O27" i="118" s="1"/>
  <c r="O29" i="118" s="1"/>
  <c r="D18" i="7"/>
  <c r="B4105" i="106" s="1"/>
  <c r="D4105" i="106" s="1"/>
  <c r="F104" i="34"/>
  <c r="F106" i="34"/>
  <c r="F109" i="5"/>
  <c r="J109" i="5"/>
  <c r="J173" i="5"/>
  <c r="C4" i="4"/>
  <c r="B2551" i="106" s="1"/>
  <c r="D2551" i="106" s="1"/>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3447" i="106"/>
  <c r="D3447" i="106" s="1"/>
  <c r="B7270" i="106"/>
  <c r="C34" i="131"/>
  <c r="B7733" i="106" l="1"/>
  <c r="D7733" i="106" s="1"/>
  <c r="K26" i="12"/>
  <c r="B7743" i="106" s="1"/>
  <c r="D7743" i="106" s="1"/>
  <c r="B1365" i="106"/>
  <c r="D1365" i="106" s="1"/>
  <c r="F65" i="34"/>
  <c r="K102" i="29"/>
  <c r="B1381" i="106"/>
  <c r="D1381" i="106" s="1"/>
  <c r="F274" i="5"/>
  <c r="G6" i="4"/>
  <c r="B2604" i="106" s="1"/>
  <c r="D2604" i="106" s="1"/>
  <c r="F173" i="5"/>
  <c r="F40" i="108"/>
  <c r="G42" i="108" s="1"/>
  <c r="M41" i="3"/>
  <c r="B280" i="106"/>
  <c r="D280" i="106" s="1"/>
  <c r="B3724" i="106"/>
  <c r="D3724" i="106" s="1"/>
  <c r="G15" i="4"/>
  <c r="B6032" i="106" s="1"/>
  <c r="D6032" i="106" s="1"/>
  <c r="F73" i="34"/>
  <c r="B6025" i="106"/>
  <c r="D6025" i="106" s="1"/>
  <c r="H4" i="4"/>
  <c r="D30" i="36"/>
  <c r="B7760" i="106"/>
  <c r="D7760" i="106" s="1"/>
  <c r="L114" i="29"/>
  <c r="L16" i="11"/>
  <c r="B2061" i="106" s="1"/>
  <c r="D2061" i="106" s="1"/>
  <c r="B5527" i="106"/>
  <c r="D5527" i="106" s="1"/>
  <c r="D4" i="4"/>
  <c r="B2564" i="106" s="1"/>
  <c r="D2564" i="106" s="1"/>
  <c r="B6024" i="106"/>
  <c r="D6024" i="106" s="1"/>
  <c r="G4" i="4"/>
  <c r="B2603" i="106" s="1"/>
  <c r="D2603" i="106" s="1"/>
  <c r="F275" i="5"/>
  <c r="B5720" i="106" s="1"/>
  <c r="D5720" i="106" s="1"/>
  <c r="C173" i="5"/>
  <c r="F175" i="34"/>
  <c r="D19" i="7"/>
  <c r="B1775" i="106" s="1"/>
  <c r="D1775" i="106" s="1"/>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81" i="106" l="1"/>
  <c r="D281" i="106" s="1"/>
  <c r="D60" i="36"/>
  <c r="F6" i="4"/>
  <c r="B5653" i="106"/>
  <c r="D5653"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593" i="106"/>
  <c r="D2593" i="106" s="1"/>
  <c r="F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0" i="4"/>
  <c r="B4125" i="106" s="1"/>
  <c r="D4125" i="106" s="1"/>
  <c r="D6" i="146"/>
  <c r="B2595" i="106"/>
  <c r="D2595" i="106" s="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J41" i="3" l="1"/>
  <c r="B6214" i="106"/>
  <c r="D6214" i="106" s="1"/>
  <c r="F176" i="34"/>
  <c r="F78" i="34"/>
  <c r="B3588" i="106"/>
  <c r="D3588" i="106" s="1"/>
  <c r="K81" i="4"/>
  <c r="K38"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3566" i="106"/>
  <c r="D3566" i="106" s="1"/>
  <c r="K41" i="3"/>
  <c r="B2912" i="106"/>
  <c r="D2912" i="106" s="1"/>
  <c r="I41" i="3"/>
  <c r="D57" i="36"/>
  <c r="B6216" i="106"/>
  <c r="D6216" i="106" s="1"/>
  <c r="B123" i="106"/>
  <c r="D123" i="106" s="1"/>
  <c r="D41" i="3"/>
  <c r="B3278" i="106"/>
  <c r="D3278" i="106" s="1"/>
  <c r="E81" i="4"/>
  <c r="E38" i="3" s="1"/>
  <c r="B3233" i="106"/>
  <c r="D3233" i="106" s="1"/>
  <c r="C81" i="4"/>
  <c r="C39" i="3" s="1"/>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5" i="106" l="1"/>
  <c r="D2475" i="106" s="1"/>
  <c r="F41" i="3"/>
  <c r="B213" i="106"/>
  <c r="D213" i="106" s="1"/>
  <c r="D55" i="36"/>
  <c r="B3568" i="106"/>
  <c r="D3568" i="106" s="1"/>
  <c r="D58" i="36"/>
  <c r="B2504" i="106"/>
  <c r="D2504" i="106" s="1"/>
  <c r="E41" i="3"/>
  <c r="N21" i="3" s="1"/>
  <c r="D81" i="36"/>
  <c r="B2477" i="106"/>
  <c r="D2477" i="106" s="1"/>
  <c r="G41" i="3"/>
  <c r="D56" i="36"/>
  <c r="B2913" i="106"/>
  <c r="D2913" i="106" s="1"/>
  <c r="B124" i="106"/>
  <c r="D124" i="106" s="1"/>
  <c r="D51" i="36"/>
  <c r="D82" i="36"/>
  <c r="B92" i="106"/>
  <c r="D92" i="106" s="1"/>
  <c r="C41" i="3"/>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82" i="106" l="1"/>
  <c r="D282" i="106" s="1"/>
  <c r="N23" i="3"/>
  <c r="D53" i="36"/>
  <c r="B171" i="106"/>
  <c r="D171" i="106" s="1"/>
  <c r="B141" i="106"/>
  <c r="D141" i="106" s="1"/>
  <c r="D52" i="36"/>
  <c r="B190" i="106"/>
  <c r="D190" i="106" s="1"/>
  <c r="D54" i="36"/>
  <c r="B93" i="106"/>
  <c r="D93" i="106" s="1"/>
  <c r="D50"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<sst xmlns="http://schemas.openxmlformats.org/spreadsheetml/2006/main" count="5186" uniqueCount="2186">
  <si>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</si>
  <si>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</si>
  <si>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</si>
  <si>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</si>
  <si>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</si>
  <si>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</si>
  <si>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</si>
  <si>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</si>
  <si>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</si>
  <si>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</si>
  <si>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</si>
  <si>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</si>
  <si>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</si>
  <si>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</si>
  <si>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</si>
  <si>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</si>
  <si>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</si>
  <si>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</si>
  <si>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</si>
  <si>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</si>
  <si>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</si>
  <si>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</si>
  <si>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</si>
  <si>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</si>
  <si>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</si>
  <si>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</si>
  <si>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</si>
  <si>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</si>
  <si>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</si>
  <si>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</si>
  <si>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</si>
  <si>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</si>
  <si>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</si>
  <si>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</si>
  <si>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</si>
  <si>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</si>
  <si>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</si>
  <si>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</si>
  <si>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</si>
  <si>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</si>
  <si>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</si>
  <si>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</si>
  <si>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</si>
  <si>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</si>
  <si>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</si>
  <si>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</si>
  <si>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</si>
  <si>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</si>
  <si>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</si>
  <si>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</si>
  <si>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</si>
  <si>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</si>
  <si>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</si>
  <si>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</si>
  <si>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</si>
  <si>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</si>
  <si>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</si>
  <si>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</si>
  <si>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</si>
  <si>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</si>
  <si>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</si>
  <si>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</si>
  <si>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</si>
  <si>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</si>
  <si>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</si>
  <si>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</si>
  <si>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</si>
  <si>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</si>
  <si>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</si>
  <si>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</si>
  <si>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</si>
  <si>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</si>
  <si>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</si>
  <si>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</si>
  <si>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</si>
  <si>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</si>
  <si>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</si>
  <si>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</si>
  <si>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</si>
  <si>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</si>
  <si>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</si>
  <si>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</si>
  <si>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</si>
  <si>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</si>
  <si>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</si>
  <si>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</si>
  <si>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</si>
  <si>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</si>
  <si>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</si>
  <si>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</si>
  <si>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</si>
  <si>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</si>
  <si>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</si>
  <si>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</si>
  <si>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</si>
  <si>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</si>
  <si>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</si>
  <si>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</si>
  <si>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</si>
  <si>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</si>
  <si>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</si>
  <si>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</si>
  <si>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</si>
  <si>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</si>
  <si>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</si>
  <si>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</si>
  <si>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</si>
  <si>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</si>
  <si>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</si>
  <si>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</si>
  <si>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</si>
  <si>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</si>
  <si>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</si>
  <si>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</si>
  <si>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</si>
  <si>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</si>
  <si>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</si>
  <si>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</si>
  <si>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</si>
  <si>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</si>
  <si>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</si>
  <si>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</si>
  <si>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</si>
  <si>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</si>
  <si>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</si>
  <si>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</si>
  <si>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</si>
  <si>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</si>
  <si>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</si>
  <si>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</si>
  <si>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</si>
  <si>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</si>
  <si>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</si>
  <si>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</si>
  <si>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</si>
  <si>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</si>
  <si>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</si>
  <si>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</si>
  <si>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</si>
  <si>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</si>
  <si>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</si>
  <si>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</si>
  <si>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</si>
  <si>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</si>
  <si>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</si>
  <si>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</si>
  <si>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</si>
  <si>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</si>
  <si>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</si>
  <si>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</si>
  <si>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</si>
  <si>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</si>
  <si>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</si>
  <si>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</si>
  <si>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</si>
  <si>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</si>
  <si>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</si>
  <si>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</si>
  <si>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</si>
  <si>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</si>
  <si>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</si>
  <si>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</si>
  <si>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</si>
  <si>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</si>
  <si>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</si>
  <si>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</si>
  <si>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</si>
  <si>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</si>
  <si>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</si>
  <si>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</si>
  <si>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</si>
  <si>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</si>
  <si>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</si>
  <si>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</si>
  <si>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</si>
  <si>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</si>
  <si>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</si>
  <si>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</si>
  <si>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</si>
  <si>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</si>
  <si>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</si>
  <si>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</si>
  <si>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</si>
  <si>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</si>
  <si>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</si>
  <si>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</si>
  <si>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</si>
  <si>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</si>
  <si>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</si>
  <si>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</si>
  <si>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</si>
  <si>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</si>
  <si>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</si>
  <si>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</si>
  <si>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</si>
  <si>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</si>
  <si>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</si>
  <si>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</si>
  <si>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</si>
  <si>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</si>
  <si>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</si>
  <si>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</si>
  <si>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</si>
  <si>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</si>
  <si>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</si>
  <si>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</si>
  <si>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</si>
  <si>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</si>
  <si>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</si>
  <si>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</si>
  <si>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</si>
  <si>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</si>
  <si>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</si>
  <si>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</si>
  <si>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</si>
  <si>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</si>
  <si>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</si>
  <si>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</si>
  <si>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</si>
  <si>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</si>
  <si>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</si>
  <si>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</si>
  <si>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</si>
  <si>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</si>
  <si>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</si>
  <si>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</si>
  <si>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</si>
  <si>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</si>
  <si>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</si>
  <si>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</si>
  <si>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</si>
  <si>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</si>
  <si>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</si>
  <si>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</si>
  <si>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</si>
  <si>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</si>
  <si>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</si>
  <si>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</si>
  <si>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</si>
  <si>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</si>
  <si>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</si>
  <si>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</si>
  <si>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</si>
  <si>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</si>
  <si>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</si>
  <si>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</si>
  <si>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</si>
  <si>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</si>
  <si>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</si>
  <si>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</si>
  <si>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</si>
  <si>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</si>
  <si>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</si>
  <si>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</si>
  <si>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</si>
  <si>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</si>
  <si>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</si>
  <si>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</si>
  <si>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</si>
  <si>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</si>
  <si>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</si>
  <si>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</si>
  <si>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</si>
  <si>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</si>
  <si>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</si>
  <si>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</si>
  <si>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</si>
  <si>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</si>
  <si>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</si>
  <si>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</si>
  <si>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</si>
  <si>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</si>
  <si>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</si>
  <si>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</si>
  <si>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</si>
  <si>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</si>
  <si>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</si>
  <si>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</si>
  <si>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</si>
  <si>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</si>
  <si>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</si>
  <si>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</si>
  <si>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</si>
  <si>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</si>
  <si>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</si>
  <si>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</si>
  <si>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</si>
  <si>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</si>
  <si>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</si>
  <si>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</si>
  <si>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</si>
  <si>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</si>
  <si>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</si>
  <si>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</si>
  <si>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</si>
  <si>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</si>
  <si>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</si>
  <si>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</si>
  <si>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</si>
  <si>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</si>
  <si>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</si>
  <si>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</si>
  <si>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</si>
  <si>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</si>
  <si>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</si>
  <si>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</si>
  <si>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</si>
  <si>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</si>
  <si>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</si>
  <si>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</si>
  <si>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</si>
  <si>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</si>
  <si>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</si>
  <si>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</si>
  <si>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</si>
  <si>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</si>
  <si>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</si>
  <si>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</si>
  <si>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</si>
  <si>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</si>
  <si>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</si>
  <si>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</si>
  <si>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</si>
  <si>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</si>
  <si>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</si>
  <si>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</si>
  <si>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</si>
  <si>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</si>
  <si>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</si>
  <si>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</si>
  <si>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</si>
  <si>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</si>
  <si>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</si>
  <si>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</si>
  <si>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</si>
  <si>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</si>
  <si>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</si>
  <si>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</si>
  <si>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</si>
  <si>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</si>
  <si>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</si>
  <si>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</si>
  <si>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</si>
  <si>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</si>
  <si>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</si>
  <si>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</si>
  <si>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</si>
  <si>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</si>
  <si>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</si>
  <si>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</si>
  <si>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</si>
  <si>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</si>
  <si>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</si>
  <si>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</si>
  <si>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</si>
  <si>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</si>
  <si>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</si>
  <si>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</si>
  <si>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</si>
  <si>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</si>
  <si>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</si>
  <si>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</si>
  <si>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</si>
  <si>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</si>
  <si>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</si>
  <si>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</si>
  <si>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</si>
  <si>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</si>
  <si>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</si>
  <si>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</si>
  <si>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</si>
  <si>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</si>
  <si>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</si>
  <si>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</si>
  <si>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</si>
  <si>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</si>
  <si>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</si>
  <si>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</si>
  <si>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</si>
  <si>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</si>
  <si>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</si>
  <si>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</si>
  <si>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</si>
  <si>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</si>
  <si>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</si>
  <si>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</si>
  <si>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</si>
  <si>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</si>
  <si>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</si>
  <si>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</si>
  <si>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</si>
  <si>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</si>
  <si>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</si>
  <si>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</si>
  <si>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</si>
  <si>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</si>
  <si>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</si>
  <si>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</si>
  <si>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</si>
  <si>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</si>
  <si>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</si>
  <si>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</si>
  <si>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</si>
  <si>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</si>
  <si>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</si>
  <si>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</si>
  <si>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</si>
  <si>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</si>
  <si>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</si>
  <si>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</si>
  <si>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</si>
  <si>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</si>
  <si>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</si>
  <si>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</si>
  <si>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</si>
  <si>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</si>
  <si>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</si>
  <si>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</si>
  <si>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</si>
  <si>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</si>
  <si>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</si>
  <si>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</si>
  <si>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</si>
  <si>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</si>
  <si>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</si>
  <si>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</si>
  <si>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</si>
  <si>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</si>
  <si>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</si>
  <si>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</si>
  <si>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</si>
  <si>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</si>
  <si>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</si>
  <si>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</si>
  <si>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</si>
  <si>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</si>
  <si>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</si>
  <si>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</si>
  <si>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</si>
  <si>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</si>
  <si>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</si>
  <si>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</si>
  <si>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</si>
  <si>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</si>
  <si>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</si>
  <si>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</si>
  <si>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</si>
  <si>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</si>
  <si>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</si>
  <si>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</si>
  <si>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</si>
  <si>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</si>
  <si>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</si>
  <si>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</si>
  <si>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</si>
  <si>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</si>
  <si>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</si>
  <si>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</si>
  <si>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</si>
  <si>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</si>
  <si>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</si>
  <si>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</si>
  <si>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</si>
  <si>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</si>
  <si>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</si>
  <si>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</si>
  <si>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</si>
  <si>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</si>
  <si>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</si>
  <si>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</si>
  <si>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</si>
  <si>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</si>
  <si>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</si>
  <si>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</si>
  <si>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</si>
  <si>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</si>
  <si>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</si>
  <si>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</si>
  <si>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</si>
  <si>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</si>
  <si>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</si>
  <si>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</si>
  <si>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</si>
  <si>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</si>
  <si>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</si>
  <si>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</si>
  <si>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</si>
  <si>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</si>
  <si>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</si>
  <si>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</si>
  <si>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</si>
  <si>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</si>
  <si>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</si>
  <si>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</si>
  <si>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</si>
  <si>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</si>
  <si>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</si>
  <si>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</si>
  <si>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</si>
  <si>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</si>
  <si>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</si>
  <si>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</si>
  <si>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</si>
  <si>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</si>
  <si>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</si>
  <si>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</si>
  <si>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</si>
  <si>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</si>
  <si>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</si>
  <si>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</si>
  <si>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</si>
  <si>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</si>
  <si>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</si>
  <si>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</si>
  <si>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</si>
  <si>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</si>
  <si>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</si>
  <si>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</si>
  <si>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</si>
  <si>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</si>
  <si>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</si>
  <si>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</si>
  <si>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</si>
  <si>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</si>
  <si>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</si>
  <si>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</si>
  <si>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</si>
  <si>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</si>
  <si>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</si>
  <si>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</si>
  <si>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</si>
  <si>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</si>
  <si>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</si>
  <si>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</si>
  <si>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</si>
  <si>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</si>
  <si>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</si>
  <si>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</si>
  <si>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</si>
  <si>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</si>
  <si>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</si>
  <si>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</si>
  <si>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</si>
  <si>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</si>
  <si>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</si>
  <si>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</si>
  <si>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</si>
  <si>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</si>
  <si>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</si>
  <si>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</si>
  <si>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</si>
  <si>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</si>
  <si>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</si>
  <si>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</si>
  <si>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</si>
  <si>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</si>
  <si>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</si>
  <si>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</si>
  <si>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</si>
  <si>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</si>
  <si>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</si>
  <si>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</si>
  <si>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</si>
  <si>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</si>
  <si>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</si>
  <si>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</si>
  <si>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</si>
  <si>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</si>
  <si>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</si>
  <si>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</si>
  <si>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</si>
  <si>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</si>
  <si>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</si>
  <si>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</si>
  <si>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</si>
  <si>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</si>
  <si>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</si>
  <si>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</si>
  <si>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</si>
  <si>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</si>
  <si>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</si>
  <si>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</si>
  <si>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</si>
  <si>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</si>
  <si>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</si>
  <si>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</si>
  <si>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</si>
  <si>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</si>
  <si>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</si>
  <si>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</si>
  <si>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</si>
  <si>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</si>
  <si>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</si>
  <si>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</si>
  <si>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</si>
  <si>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</si>
  <si>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</si>
  <si>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</si>
  <si>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</si>
  <si>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</si>
  <si>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</si>
  <si>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</si>
  <si>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</si>
  <si>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</si>
  <si>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</si>
  <si>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</si>
  <si>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</si>
  <si>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</si>
  <si>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</si>
  <si>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</si>
  <si>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</si>
  <si>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</si>
  <si>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</si>
  <si>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</si>
  <si>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</si>
  <si>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</si>
  <si>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</si>
  <si>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</si>
  <si>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</si>
  <si>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</si>
  <si>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</si>
  <si>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</si>
  <si>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</si>
  <si>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</si>
  <si>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</si>
  <si>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</si>
  <si>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</si>
  <si>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</si>
  <si>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</si>
  <si>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</si>
  <si>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</si>
  <si>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</si>
  <si>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</si>
  <si>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</si>
  <si>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</si>
  <si>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</si>
  <si>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</si>
  <si>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</si>
  <si>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</si>
  <si>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</si>
  <si>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</si>
  <si>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</si>
  <si>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</si>
  <si>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</si>
  <si>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</si>
  <si>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</si>
  <si>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</si>
  <si>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</si>
  <si>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</si>
  <si>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</si>
  <si>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</si>
  <si>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</si>
  <si>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</si>
  <si>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</si>
  <si>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</si>
  <si>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</si>
  <si>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</si>
  <si>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</si>
  <si>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</si>
  <si>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</si>
  <si>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</si>
  <si>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</si>
  <si>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</si>
  <si>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</si>
  <si>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</si>
  <si>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</si>
  <si>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</si>
  <si>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</si>
  <si>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</si>
  <si>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</si>
  <si>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</si>
  <si>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</si>
  <si>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</si>
  <si>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</si>
  <si>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</si>
  <si>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</si>
  <si>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</si>
  <si>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</si>
  <si>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</si>
  <si>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</si>
  <si>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</si>
  <si>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</si>
  <si>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</si>
  <si>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</si>
  <si>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</si>
  <si>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</si>
  <si>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</si>
  <si>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</si>
  <si>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</si>
  <si>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</si>
  <si>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</si>
  <si>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</si>
  <si>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</si>
  <si>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</si>
  <si>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</si>
  <si>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</si>
  <si>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</si>
  <si>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</si>
  <si>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</si>
  <si>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</si>
  <si>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</si>
  <si>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</si>
  <si>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</si>
  <si>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</si>
  <si>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</si>
  <si>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</si>
  <si>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</si>
  <si>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</si>
  <si>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</si>
  <si>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</si>
  <si>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</si>
  <si>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</si>
  <si>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</si>
  <si>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</si>
  <si>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</si>
  <si>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</si>
  <si>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</si>
  <si>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</si>
  <si>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</si>
  <si>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</si>
  <si>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</si>
  <si>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</si>
  <si>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</si>
  <si>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</si>
  <si>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</si>
  <si>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</si>
  <si>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</si>
  <si>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</si>
  <si>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</si>
  <si>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</si>
  <si>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</si>
  <si>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</si>
  <si>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</si>
  <si>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</si>
  <si>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</si>
  <si>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</si>
  <si>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</si>
  <si>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</si>
  <si>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</si>
  <si>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</si>
  <si>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</si>
  <si>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</si>
  <si>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</si>
  <si>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</si>
  <si>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</si>
  <si>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</si>
  <si>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</si>
  <si>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</si>
  <si>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</si>
  <si>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</si>
  <si>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</si>
  <si>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</si>
  <si>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</si>
  <si>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</si>
  <si>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</si>
  <si>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</si>
  <si>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</si>
  <si>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</si>
  <si>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</si>
  <si>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</si>
  <si>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</si>
  <si>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</si>
  <si>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</si>
  <si>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</si>
  <si>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</si>
  <si>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</si>
  <si>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</si>
  <si>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</si>
  <si>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</si>
  <si>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</si>
  <si>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</si>
  <si>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</si>
  <si>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</si>
  <si>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</si>
  <si>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</si>
  <si>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</si>
  <si>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</si>
  <si>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</si>
  <si>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</si>
  <si>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</si>
  <si>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</si>
  <si>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</si>
  <si>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</si>
  <si>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</si>
  <si>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</si>
  <si>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</si>
  <si>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</si>
  <si>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</si>
  <si>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</si>
  <si>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</si>
  <si>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</si>
  <si>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</si>
  <si>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</si>
  <si>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</si>
  <si>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</si>
  <si>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</si>
  <si>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</si>
  <si>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</si>
  <si>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</si>
  <si>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</si>
  <si>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</si>
  <si>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</si>
  <si>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</si>
  <si>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</si>
  <si>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</si>
  <si>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</si>
  <si>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</si>
  <si>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</si>
  <si>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</si>
  <si>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</si>
  <si>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</si>
  <si>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</si>
  <si>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</si>
  <si>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</si>
  <si>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</si>
  <si>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</si>
  <si>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</si>
  <si>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</si>
  <si>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</si>
  <si>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</si>
  <si>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</si>
  <si>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</si>
  <si>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</si>
  <si>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</si>
  <si>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</si>
  <si>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</si>
  <si>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</si>
  <si>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</si>
  <si>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</si>
  <si>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</si>
  <si>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</si>
  <si>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</si>
  <si>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</si>
  <si>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</si>
  <si>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</si>
  <si>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</si>
  <si>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</si>
  <si>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</si>
  <si>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</si>
  <si>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</si>
  <si>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</si>
  <si>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</si>
  <si>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</si>
  <si>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</si>
  <si>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</si>
  <si>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</si>
  <si>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</si>
  <si>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</si>
  <si>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</si>
  <si>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</si>
  <si>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</si>
  <si>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</si>
  <si>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</si>
  <si>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</si>
  <si>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</si>
  <si>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</si>
  <si>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</si>
  <si>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</si>
  <si>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</si>
  <si>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</si>
  <si>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</si>
  <si>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</si>
  <si>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</si>
  <si>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</si>
  <si>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</si>
  <si>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</si>
  <si>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</si>
  <si>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</si>
  <si>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</si>
  <si>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</si>
  <si>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</si>
  <si>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</si>
  <si>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</si>
  <si>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</si>
  <si>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</si>
  <si>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</si>
  <si>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</si>
  <si>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</si>
  <si>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</si>
  <si>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</si>
  <si>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</si>
  <si>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</si>
  <si>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</si>
  <si>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</si>
  <si>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</si>
  <si>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</si>
  <si>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</si>
  <si>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</si>
  <si>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</si>
  <si>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</si>
  <si>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</si>
  <si>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</si>
  <si>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</si>
  <si>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</si>
  <si>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</si>
  <si>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</si>
  <si>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</si>
  <si>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</si>
  <si>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</si>
  <si>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</si>
  <si>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</si>
  <si>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</si>
  <si>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</si>
  <si>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</si>
  <si>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</si>
  <si>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</si>
  <si>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</si>
  <si>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</si>
  <si>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</si>
  <si>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</si>
  <si>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</si>
  <si>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</si>
  <si>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</si>
  <si>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</si>
  <si>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</si>
  <si>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</si>
  <si>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</si>
  <si>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</si>
  <si>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</si>
  <si>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</si>
  <si>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</si>
  <si>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</si>
  <si>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</si>
  <si>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</si>
  <si>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</si>
  <si>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</si>
  <si>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</si>
  <si>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</si>
  <si>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</si>
  <si>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</si>
  <si>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</si>
  <si>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</si>
  <si>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</si>
  <si>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</si>
  <si>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</si>
  <si>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</si>
  <si>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</si>
  <si>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</si>
  <si>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</si>
  <si>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</si>
  <si>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</si>
  <si>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</si>
  <si>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</si>
  <si>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</si>
  <si>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</si>
  <si>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</si>
  <si>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</si>
  <si>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</si>
  <si>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</si>
  <si>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</si>
  <si>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</si>
  <si>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</si>
  <si>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</si>
  <si>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</si>
  <si>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</si>
  <si>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</si>
  <si>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</si>
  <si>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</si>
  <si>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</si>
  <si>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</si>
  <si>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</si>
  <si>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</si>
  <si>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</si>
  <si>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</si>
  <si>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</si>
  <si>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</si>
  <si>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</si>
  <si>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</si>
  <si>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</si>
  <si>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</si>
  <si>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</si>
  <si>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</si>
  <si>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</si>
  <si>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</si>
  <si>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</si>
  <si>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</si>
  <si>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</si>
  <si>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</si>
  <si>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</si>
  <si>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</si>
  <si>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</si>
  <si>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</si>
  <si>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</si>
  <si>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</si>
  <si>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</si>
  <si>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</si>
  <si>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</si>
  <si>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</si>
  <si>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</si>
  <si>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</si>
  <si>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</si>
  <si>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</si>
  <si>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</si>
  <si>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</si>
  <si>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</si>
  <si>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</si>
  <si>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</si>
  <si>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</si>
  <si>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</si>
  <si>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</si>
  <si>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</si>
  <si>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</si>
  <si>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</si>
  <si>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</si>
  <si>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</si>
  <si>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</si>
  <si>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</si>
  <si>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</si>
  <si>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</si>
  <si>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</si>
  <si>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</si>
  <si>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</si>
  <si>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</si>
  <si>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</si>
  <si>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</si>
  <si>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</si>
  <si>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</si>
  <si>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</si>
  <si>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</si>
  <si>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</si>
  <si>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</si>
  <si>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</si>
  <si>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</si>
  <si>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</si>
  <si>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</si>
  <si>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</si>
  <si>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</si>
  <si>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</si>
  <si>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</si>
  <si>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</si>
  <si>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</si>
  <si>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</si>
  <si>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</si>
  <si>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</si>
  <si>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</si>
  <si>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</si>
  <si>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</si>
  <si>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</si>
  <si>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</si>
  <si>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</si>
  <si>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</si>
  <si>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</si>
  <si>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</si>
  <si>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</si>
  <si>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</si>
  <si>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</si>
  <si>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</si>
  <si>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</si>
  <si>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</si>
  <si>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</si>
  <si>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</si>
  <si>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</si>
  <si>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</si>
  <si>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</si>
  <si>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</si>
  <si>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</si>
  <si>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</si>
  <si>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</si>
  <si>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</si>
  <si>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</si>
  <si>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</si>
  <si>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</si>
  <si>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</si>
  <si>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</si>
  <si>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</si>
  <si>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</si>
  <si>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</si>
  <si>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</si>
  <si>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</si>
  <si>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</si>
  <si>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</si>
  <si>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</si>
  <si>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</si>
  <si>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</si>
  <si>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</si>
  <si>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</si>
  <si>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</si>
  <si>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</si>
  <si>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</si>
  <si>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</si>
  <si>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</si>
  <si>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</si>
  <si>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</si>
  <si>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</si>
  <si>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</si>
  <si>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</si>
  <si>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</si>
  <si>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</si>
  <si>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</si>
  <si>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</si>
  <si>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</si>
  <si>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</si>
  <si>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</si>
  <si>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</si>
  <si>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</si>
  <si>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</si>
  <si>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</si>
  <si>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</si>
  <si>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</si>
  <si>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</si>
  <si>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</si>
  <si>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</si>
  <si>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</si>
  <si>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</si>
  <si>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</si>
  <si>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</si>
  <si>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</si>
  <si>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</si>
  <si>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</si>
  <si>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</si>
  <si>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</si>
  <si>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</si>
  <si>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</si>
  <si>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</si>
  <si>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</si>
  <si>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</si>
  <si>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</si>
  <si>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</si>
  <si>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</si>
  <si>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</si>
  <si>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</si>
  <si>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</si>
  <si>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</si>
  <si>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</si>
  <si>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</si>
  <si>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</si>
  <si>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</si>
  <si>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</si>
  <si>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</si>
  <si>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</si>
  <si>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</si>
  <si>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</si>
  <si>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</si>
  <si>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</si>
  <si>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</si>
  <si>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</si>
  <si>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</si>
  <si>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</si>
  <si>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</si>
  <si>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</si>
  <si>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</si>
  <si>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</si>
  <si>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</si>
  <si>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</si>
  <si>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</si>
  <si>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</si>
  <si>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</si>
  <si>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</si>
  <si>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</si>
  <si>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</si>
  <si>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</si>
  <si>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</si>
  <si>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</si>
  <si>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</si>
  <si>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</si>
  <si>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</si>
  <si>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</si>
  <si>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</si>
  <si>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</si>
  <si>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</si>
  <si>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</si>
  <si>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</si>
  <si>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</si>
  <si>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</si>
  <si>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</si>
  <si>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</si>
  <si>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</si>
  <si>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</si>
  <si>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</si>
  <si>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</si>
  <si>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</si>
  <si>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</si>
  <si>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</si>
  <si>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</si>
  <si>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</si>
  <si>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</si>
  <si>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</si>
  <si>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</si>
  <si>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</si>
  <si>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</si>
  <si>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</si>
  <si>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</si>
  <si>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</si>
  <si>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</si>
  <si>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</si>
  <si>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</si>
  <si>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</si>
  <si>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</si>
  <si>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</si>
  <si>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</si>
  <si>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</si>
  <si>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</si>
  <si>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</si>
  <si>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</si>
  <si>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</si>
  <si>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</si>
  <si>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</si>
  <si>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</si>
  <si>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</si>
  <si>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</si>
  <si>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</si>
  <si>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</si>
  <si>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</si>
  <si>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</si>
  <si>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</si>
  <si>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</si>
  <si>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</si>
  <si>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</si>
  <si>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</si>
  <si>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</si>
  <si>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</si>
  <si>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</si>
  <si>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</si>
  <si>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</si>
  <si>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</si>
  <si>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</si>
  <si>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</si>
  <si>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</si>
  <si>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</si>
  <si>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</si>
  <si>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</si>
  <si>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</si>
  <si>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</si>
  <si>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</si>
  <si>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</si>
  <si>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</si>
  <si>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</si>
  <si>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</si>
  <si>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</si>
  <si>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</si>
  <si>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</si>
  <si>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</si>
  <si>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</si>
  <si>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</si>
  <si>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</si>
  <si>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</si>
  <si>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</si>
  <si>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</si>
  <si>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</si>
  <si>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</si>
  <si>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</si>
  <si>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</si>
  <si>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</si>
  <si>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</si>
  <si>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</si>
  <si>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</si>
  <si>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</si>
  <si>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</si>
  <si>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</si>
  <si>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</si>
  <si>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</si>
  <si>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</si>
  <si>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</si>
  <si>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</si>
  <si>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</si>
  <si>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</si>
  <si>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</si>
  <si>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</si>
  <si>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</si>
  <si>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</si>
  <si>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</si>
  <si>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</si>
  <si>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</si>
  <si>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</si>
  <si>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</si>
  <si>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</si>
  <si>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</si>
  <si>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</si>
  <si>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</si>
  <si>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</si>
  <si>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</si>
  <si>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</si>
  <si>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</si>
  <si>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</si>
  <si>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</si>
  <si>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</si>
  <si>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</si>
  <si>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</si>
  <si>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</si>
  <si>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</si>
  <si>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</si>
  <si>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</si>
  <si>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</si>
  <si>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</si>
  <si>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</si>
  <si>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</si>
  <si>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</si>
  <si>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</si>
  <si>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</si>
  <si>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</si>
  <si>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</si>
  <si>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</si>
  <si>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</si>
  <si>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</si>
  <si>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</si>
  <si>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</si>
  <si>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</si>
  <si>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</si>
  <si>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</si>
  <si>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</si>
  <si>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</si>
  <si>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</si>
  <si>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</si>
  <si>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</si>
  <si>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</si>
  <si>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</si>
  <si>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</si>
  <si>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</si>
  <si>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</si>
  <si>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</si>
  <si>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</si>
  <si>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</si>
  <si>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</si>
  <si>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</si>
  <si>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</si>
  <si>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</si>
  <si>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</si>
  <si>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</si>
  <si>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</si>
  <si>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</si>
  <si>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</si>
  <si>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</si>
  <si>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</si>
  <si>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</si>
  <si>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</si>
  <si>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</si>
  <si>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</si>
  <si>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</si>
  <si>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</si>
  <si>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</si>
  <si>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</si>
  <si>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</si>
  <si>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</si>
  <si>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</si>
  <si>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</si>
  <si>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</si>
  <si>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</si>
  <si>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</si>
  <si>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</si>
  <si>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</si>
  <si>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</si>
  <si>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</si>
  <si>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</si>
  <si>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</si>
  <si>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</si>
  <si>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</si>
  <si>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</si>
  <si>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</si>
  <si>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</si>
  <si>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</si>
  <si>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</si>
  <si>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</si>
  <si>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</si>
  <si>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</si>
  <si>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</si>
  <si>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</si>
  <si>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</si>
  <si>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</si>
  <si>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</si>
  <si>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</si>
  <si>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</si>
  <si>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</si>
  <si>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</si>
  <si>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</si>
  <si>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</si>
  <si>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</si>
  <si>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</si>
  <si>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</si>
  <si>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</si>
  <si>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</si>
  <si>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</si>
  <si>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</si>
  <si>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</si>
  <si>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</si>
  <si>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</si>
  <si>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</si>
  <si>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</si>
  <si>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</si>
  <si>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</si>
  <si>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</si>
  <si>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</si>
  <si>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</si>
  <si>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</si>
  <si>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</si>
  <si>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</si>
  <si>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</si>
  <si>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</si>
  <si>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</si>
  <si>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</si>
  <si>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</si>
  <si>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</si>
  <si>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</si>
  <si>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</si>
  <si>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</si>
  <si>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</si>
  <si>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</si>
  <si>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</si>
  <si>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</si>
  <si>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</si>
  <si>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</si>
  <si>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</si>
  <si>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</si>
  <si>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</si>
  <si>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</si>
  <si>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</si>
  <si>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</si>
  <si>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</si>
  <si>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</si>
  <si>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</si>
  <si>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</si>
  <si>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</si>
  <si>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</si>
  <si>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</si>
  <si>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</si>
  <si>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</si>
  <si>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</si>
  <si>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</si>
  <si>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</si>
  <si>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</si>
  <si>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</si>
  <si>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</si>
  <si>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</si>
  <si>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</si>
  <si>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</si>
  <si>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</si>
  <si>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</si>
  <si>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</si>
  <si>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</si>
  <si>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</si>
  <si>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</si>
  <si>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</si>
  <si>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</si>
  <si>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</si>
  <si>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</si>
  <si>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</si>
  <si>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</si>
  <si>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</si>
  <si>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</si>
  <si>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</si>
  <si>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</si>
  <si>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</si>
  <si>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</si>
  <si>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</si>
  <si>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</si>
  <si>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</si>
  <si>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</si>
  <si>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</si>
  <si>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</si>
  <si>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</si>
  <si>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</si>
  <si>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</si>
  <si>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</si>
  <si>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</si>
  <si>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</si>
  <si>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</si>
  <si>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</si>
  <si>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</si>
  <si>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</si>
  <si>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</si>
  <si>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</si>
  <si>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</si>
  <si>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</si>
  <si>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</si>
  <si>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</si>
  <si>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</si>
  <si>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</si>
  <si>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</si>
  <si>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</si>
  <si>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</si>
  <si>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</si>
  <si>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</si>
  <si>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</si>
  <si>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</si>
  <si>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</si>
  <si>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</si>
  <si>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</si>
  <si>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</si>
  <si>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</si>
  <si>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</si>
  <si>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</si>
  <si>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</si>
  <si>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</si>
  <si>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</si>
  <si>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</si>
  <si>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</si>
  <si>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</si>
  <si>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</si>
  <si>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</si>
  <si>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</si>
  <si>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</si>
  <si>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</si>
  <si>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</si>
  <si>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</si>
  <si>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</si>
  <si>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</si>
  <si>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</si>
  <si>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</si>
  <si>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</si>
  <si>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</si>
  <si>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</si>
  <si>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</si>
  <si>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</si>
  <si>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</si>
  <si>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</si>
  <si>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</si>
  <si>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</si>
  <si>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</si>
  <si>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</si>
  <si>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</si>
  <si>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</si>
  <si>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</si>
  <si>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</si>
  <si>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</si>
  <si>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</si>
  <si>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</si>
  <si>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</si>
  <si>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</si>
  <si>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</si>
  <si>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</si>
  <si>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</si>
  <si>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</si>
  <si>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</si>
  <si>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</si>
  <si>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</si>
  <si>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</si>
  <si>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</si>
  <si>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</si>
  <si>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</si>
  <si>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</si>
  <si>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</si>
  <si>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</si>
  <si>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</si>
  <si>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</si>
  <si>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</si>
  <si>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</si>
  <si>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</si>
  <si>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</si>
  <si>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</si>
  <si>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</si>
  <si>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</si>
  <si>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</si>
  <si>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</si>
  <si>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</si>
  <si>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</si>
  <si>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</si>
  <si>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</si>
  <si>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</si>
  <si>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</si>
  <si>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</si>
  <si>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</si>
  <si>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</si>
  <si>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</si>
  <si>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</si>
  <si>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</si>
  <si>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</si>
  <si>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</si>
  <si>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</si>
  <si>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</si>
  <si>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</si>
  <si>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</si>
  <si>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</si>
  <si>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</si>
  <si>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</si>
  <si>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</si>
  <si>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</si>
  <si>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</si>
  <si>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</si>
  <si>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</si>
  <si>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</si>
  <si>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</si>
  <si>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</si>
  <si>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</si>
  <si>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</si>
  <si>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</si>
  <si>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</si>
  <si>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</si>
  <si>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</si>
  <si>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</si>
  <si>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</si>
  <si>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</si>
  <si>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</si>
  <si>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</si>
  <si>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</si>
  <si>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</si>
  <si>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</si>
  <si>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</si>
  <si>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</si>
  <si>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</si>
  <si>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</si>
  <si>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</si>
  <si>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</si>
  <si>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</si>
  <si>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</si>
  <si>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</si>
  <si>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</si>
  <si>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</si>
  <si>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</si>
  <si>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</si>
  <si>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</si>
  <si>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</si>
  <si>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</si>
  <si>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</si>
  <si>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</si>
  <si>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</si>
  <si>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</si>
  <si>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</si>
  <si>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</si>
  <si>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</si>
  <si>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</si>
  <si>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</si>
  <si>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</si>
  <si>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</si>
  <si>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</si>
  <si>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</si>
  <si>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</si>
  <si>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</si>
  <si>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</si>
  <si>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</si>
  <si>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</si>
  <si>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</si>
  <si>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</si>
  <si>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</si>
  <si>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</si>
  <si>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</si>
  <si>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</si>
  <si>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</si>
  <si>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</si>
  <si>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</si>
  <si>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</si>
  <si>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</si>
  <si>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</si>
  <si>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</si>
  <si>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</si>
  <si>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</si>
  <si>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</si>
  <si>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</si>
  <si>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</si>
  <si>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</si>
  <si>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</si>
  <si>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</si>
  <si>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</si>
  <si>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</si>
  <si>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</si>
  <si>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</si>
  <si>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</si>
  <si>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</si>
  <si>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</si>
  <si>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</si>
  <si>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</si>
  <si>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</si>
  <si>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</si>
  <si>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</si>
  <si>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</si>
  <si>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</si>
  <si>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</si>
  <si>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</si>
  <si>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</si>
  <si>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</si>
  <si>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</si>
  <si>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</si>
  <si>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</si>
  <si>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</si>
  <si>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</si>
  <si>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</si>
  <si>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</si>
  <si>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</si>
  <si>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</si>
  <si>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</si>
  <si>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</si>
  <si>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</si>
  <si>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</si>
  <si>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</si>
  <si>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</si>
  <si>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</si>
  <si>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</si>
  <si>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</si>
  <si>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</si>
  <si>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</si>
  <si>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</si>
  <si>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</si>
  <si>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</si>
  <si>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</si>
  <si>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</si>
  <si>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</si>
  <si>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</si>
  <si>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</si>
  <si>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</si>
  <si>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</si>
  <si>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</si>
  <si>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</si>
  <si>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</si>
  <si>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</si>
  <si>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</si>
  <si>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</si>
  <si>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</si>
  <si>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</si>
  <si>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</si>
  <si>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</si>
  <si>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</si>
  <si>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</si>
  <si>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</si>
  <si>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</si>
  <si>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</si>
  <si>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</si>
  <si>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</si>
  <si>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</si>
  <si>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</si>
  <si>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</si>
  <si>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</si>
  <si>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</si>
  <si>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</si>
  <si>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</si>
  <si>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</si>
  <si>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</si>
  <si>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</si>
  <si>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</si>
  <si>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</si>
  <si>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</si>
  <si>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</si>
  <si>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</si>
  <si>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</si>
  <si>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</si>
  <si>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</si>
  <si>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</si>
  <si>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</si>
  <si>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</si>
  <si>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</si>
  <si>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</si>
  <si>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</si>
  <si>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</si>
  <si>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</si>
  <si>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</si>
  <si>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</si>
  <si>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</si>
  <si>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</si>
  <si>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</si>
  <si>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</si>
  <si>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</si>
  <si>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</si>
  <si>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</si>
  <si>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</si>
  <si>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</si>
  <si>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</si>
  <si>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</si>
  <si>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</si>
  <si>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</si>
  <si>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</si>
  <si>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</si>
  <si>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</si>
  <si>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</si>
  <si>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</si>
  <si>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</si>
  <si>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</si>
  <si>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</si>
  <si>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</si>
  <si>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</si>
  <si>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</si>
  <si>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</si>
  <si>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</si>
  <si>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</si>
  <si>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</si>
  <si>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</si>
  <si>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</si>
  <si>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</si>
  <si>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</si>
  <si>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</si>
  <si>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</si>
  <si>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</si>
  <si>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</si>
  <si>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</si>
  <si>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</si>
  <si>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</si>
  <si>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</si>
  <si>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</si>
  <si>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</si>
  <si>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</si>
  <si>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</si>
  <si>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</si>
  <si>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</si>
  <si>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</si>
  <si>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</si>
  <si>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</si>
  <si>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</si>
  <si>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</si>
  <si>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</si>
  <si>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</si>
  <si>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</si>
  <si>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</si>
  <si>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</si>
  <si>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</si>
  <si>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</si>
  <si>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</si>
  <si>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</si>
  <si>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</si>
  <si>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</si>
  <si>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</si>
  <si>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</si>
  <si>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</si>
  <si>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</si>
  <si>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</si>
  <si>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</si>
  <si>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</si>
  <si>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</si>
  <si>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</si>
  <si>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</si>
  <si>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</si>
  <si>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</si>
  <si>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</si>
  <si>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</si>
  <si>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</si>
  <si>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</si>
  <si>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</si>
  <si>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</si>
  <si>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</si>
  <si>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</si>
  <si>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</si>
  <si>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</si>
  <si>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</si>
  <si>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</si>
  <si>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</si>
  <si>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</si>
  <si>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</si>
  <si>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</si>
  <si>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</si>
  <si>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</si>
  <si>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</si>
  <si>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</si>
  <si>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</si>
  <si>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</si>
  <si>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</si>
  <si>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</si>
  <si>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</si>
  <si>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</si>
  <si>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</si>
  <si>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</si>
  <si>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</si>
  <si>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</si>
  <si>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</si>
  <si>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</si>
  <si>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</si>
  <si>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</si>
  <si>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</si>
  <si>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</si>
  <si>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</si>
  <si>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</si>
  <si>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</si>
  <si>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</si>
  <si>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</si>
  <si>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</si>
  <si>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</si>
  <si>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</si>
  <si>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</si>
  <si>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</si>
  <si>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</si>
  <si>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</si>
  <si>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</si>
  <si>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</si>
  <si>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</si>
  <si>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</si>
  <si>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</si>
  <si>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</si>
  <si>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</si>
  <si>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</si>
  <si>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</si>
  <si>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</si>
  <si>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</si>
  <si>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</si>
  <si>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</si>
  <si>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</si>
  <si>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</si>
  <si>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</si>
  <si>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</si>
  <si>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</si>
  <si>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</si>
  <si>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</si>
  <si>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</si>
  <si>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</si>
  <si>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</si>
  <si>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</si>
  <si>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</si>
  <si>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</si>
  <si>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</si>
  <si>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</si>
  <si>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</si>
  <si>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</si>
  <si>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</si>
  <si>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</si>
  <si>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</si>
  <si>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</si>
  <si>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</si>
  <si>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</si>
  <si>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</si>
  <si>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</si>
  <si>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</si>
  <si>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</si>
  <si>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</si>
  <si>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</si>
  <si>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</si>
  <si>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</si>
  <si>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</si>
  <si>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</si>
  <si>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</si>
  <si>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</si>
  <si>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</si>
  <si>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</si>
  <si>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</si>
  <si>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</si>
  <si>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</si>
  <si>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</si>
  <si>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</si>
  <si>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</si>
  <si>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</si>
  <si>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</si>
  <si>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</si>
  <si>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</si>
  <si>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</si>
  <si>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</si>
  <si>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</si>
  <si>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</si>
  <si>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</si>
  <si>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</si>
  <si>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</si>
  <si>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</si>
  <si>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</si>
  <si>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</si>
  <si>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</si>
  <si>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</si>
  <si>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</si>
  <si>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</si>
  <si>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</si>
  <si>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</si>
  <si>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</si>
  <si>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</si>
  <si>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</si>
  <si>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</si>
  <si>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</si>
  <si>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</si>
  <si>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</si>
  <si>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</si>
  <si>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</si>
  <si>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</si>
  <si>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</si>
  <si>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</si>
  <si>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</si>
  <si>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</si>
  <si>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</si>
  <si>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</si>
  <si>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</si>
  <si>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</si>
  <si>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</si>
  <si>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</si>
  <si>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</si>
  <si>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</si>
  <si>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</si>
  <si>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</si>
  <si>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</si>
  <si>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</si>
  <si>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</si>
  <si>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</si>
  <si>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</si>
  <si>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</si>
  <si>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</si>
  <si>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</si>
  <si>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</si>
  <si>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</si>
  <si>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</si>
  <si>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</si>
  <si>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</si>
  <si>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</si>
  <si>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</si>
  <si>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</si>
  <si>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</si>
  <si>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</si>
  <si>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</si>
  <si>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</si>
  <si>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</si>
  <si>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</si>
  <si>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</si>
  <si>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</si>
  <si>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</si>
  <si>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</si>
  <si>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</si>
  <si>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</si>
  <si>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</si>
  <si>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</si>
  <si>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</si>
  <si>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</si>
  <si>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</si>
  <si>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</si>
  <si>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</si>
  <si>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</si>
  <si>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</si>
  <si>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</si>
  <si>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</si>
  <si>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</si>
  <si>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</si>
  <si>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</si>
  <si>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</si>
  <si>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</si>
  <si>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</si>
  <si>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</si>
  <si>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</si>
  <si>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</si>
  <si>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</si>
  <si>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</si>
  <si>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</si>
  <si>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</si>
  <si>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</si>
  <si>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</si>
  <si>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</si>
  <si>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</si>
  <si>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</si>
  <si>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</si>
  <si>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</si>
  <si>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</si>
  <si>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</si>
  <si>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</si>
  <si>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</si>
  <si>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</si>
  <si>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</si>
  <si>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</si>
  <si>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</si>
  <si>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</si>
  <si>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</si>
  <si>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</si>
  <si>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</si>
  <si>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</si>
  <si>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</si>
  <si>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</si>
  <si>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</si>
  <si>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</si>
  <si>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</si>
  <si>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</si>
  <si>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</si>
  <si>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</si>
  <si>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</si>
  <si>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</si>
  <si>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</si>
  <si>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</si>
  <si>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</si>
  <si>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</si>
  <si>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</si>
  <si>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</si>
  <si>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</si>
  <si>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</si>
  <si>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</si>
  <si>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</si>
  <si>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</si>
  <si>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</si>
  <si>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</si>
  <si>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</si>
  <si>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</si>
  <si>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</si>
  <si>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</si>
  <si>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</si>
  <si>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</si>
  <si>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</si>
  <si>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</si>
  <si>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</si>
  <si>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</si>
  <si>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</si>
  <si>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</si>
  <si>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</si>
  <si>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</si>
  <si>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</si>
  <si>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</si>
  <si>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</si>
  <si>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</si>
  <si>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</si>
  <si>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</si>
  <si>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RSM US LLP</t>
  </si>
  <si>
    <t>John George</t>
  </si>
  <si>
    <t>1 South Wacker Drive, Suite 800</t>
  </si>
  <si>
    <t>Chicago</t>
  </si>
  <si>
    <t>IL</t>
  </si>
  <si>
    <t>312.634.3434</t>
  </si>
  <si>
    <t>312.634.5523</t>
  </si>
  <si>
    <t>066-003346</t>
  </si>
  <si>
    <t>John.George@rsmus.com</t>
  </si>
  <si>
    <t>Cook</t>
  </si>
  <si>
    <t>2929 W. 87th Street</t>
  </si>
  <si>
    <t>Tkostecki@d124.org</t>
  </si>
  <si>
    <t>Robert Machak</t>
  </si>
  <si>
    <t>Rmachak@d124.org</t>
  </si>
  <si>
    <t>708.423.0950</t>
  </si>
  <si>
    <t>708.423.4292</t>
  </si>
  <si>
    <t>Terry La Bella</t>
  </si>
  <si>
    <t>talabella@sbcglobal.net</t>
  </si>
  <si>
    <t>708.952.0620</t>
  </si>
  <si>
    <t>X</t>
  </si>
  <si>
    <t>Series 2014 General Obligation Bonds</t>
  </si>
  <si>
    <t>Series 2001 General Obligation Refunding Bonds</t>
  </si>
  <si>
    <t>None</t>
  </si>
  <si>
    <t>South Suburban Benefits Cooperative</t>
  </si>
  <si>
    <t>Collective Liability Cooperative</t>
  </si>
  <si>
    <t xml:space="preserve">X </t>
  </si>
  <si>
    <t>Worth Township Treasurer (Cook County IL)</t>
  </si>
  <si>
    <t xml:space="preserve">None </t>
  </si>
  <si>
    <t>AERO</t>
  </si>
  <si>
    <t>Rich Lee Vans, McNamara Cab Co</t>
  </si>
  <si>
    <t>(attachment of ISBE 62-18)</t>
  </si>
  <si>
    <t>County</t>
  </si>
  <si>
    <t>100 NORTH FIRST STREET</t>
  </si>
  <si>
    <t>Evergreen Park Elementary School District No. 124</t>
  </si>
  <si>
    <t>SPRINGFIELD,ILLINOIS 62777-0001</t>
  </si>
  <si>
    <t>District/Joint Agreement No.</t>
  </si>
  <si>
    <t xml:space="preserve">124   </t>
  </si>
  <si>
    <t>YEAR ENDED JUNE 30, 2017</t>
  </si>
  <si>
    <t>Federal Agency/</t>
  </si>
  <si>
    <t>ISBE</t>
  </si>
  <si>
    <t>Pass-though Grantor/</t>
  </si>
  <si>
    <t>Project</t>
  </si>
  <si>
    <t>7/1/15-</t>
  </si>
  <si>
    <t>7/1/16 -</t>
  </si>
  <si>
    <t>Final</t>
  </si>
  <si>
    <t>Program Name</t>
  </si>
  <si>
    <t>Number</t>
  </si>
  <si>
    <t>6/30/16</t>
  </si>
  <si>
    <t>6/30/17</t>
  </si>
  <si>
    <t>Encumbrances</t>
  </si>
  <si>
    <t>U.S. Department of Education:</t>
  </si>
  <si>
    <t>Passed through Illinois State Board of Education:</t>
  </si>
  <si>
    <t>Title I Grants to Local Education Agencies:</t>
  </si>
  <si>
    <t>Title I : Low Income</t>
  </si>
  <si>
    <t>84.010A</t>
  </si>
  <si>
    <t>17-4300-00</t>
  </si>
  <si>
    <t>16-4300-00</t>
  </si>
  <si>
    <t>English Language Acquisition Grants:</t>
  </si>
  <si>
    <t>Title III : Language Instruction Program - Limited English</t>
  </si>
  <si>
    <t>84.365A</t>
  </si>
  <si>
    <t>17-4909-00</t>
  </si>
  <si>
    <t>16-4909-00</t>
  </si>
  <si>
    <t>15-4909-00</t>
  </si>
  <si>
    <t>Improving Teacher Quality State Grants:</t>
  </si>
  <si>
    <t>Title II : Teacher Quality</t>
  </si>
  <si>
    <t>84.367A</t>
  </si>
  <si>
    <t>17-4932-00</t>
  </si>
  <si>
    <t>16-4932-00</t>
  </si>
  <si>
    <t>Special Education Cluster - Grants to States:</t>
  </si>
  <si>
    <t>Passed through AERO Cooperative</t>
  </si>
  <si>
    <t>IDEA Flow Through</t>
  </si>
  <si>
    <t>84.027A</t>
  </si>
  <si>
    <t>17-4620-00</t>
  </si>
  <si>
    <t>16-4620-00</t>
  </si>
  <si>
    <t>Total Special Education Cluster - Grants to States</t>
  </si>
  <si>
    <t>N/A</t>
  </si>
  <si>
    <t>Total Department of Education</t>
  </si>
  <si>
    <t>U.S. Department of Agriculture:</t>
  </si>
  <si>
    <t>Child Nutrition Cluster:</t>
  </si>
  <si>
    <t>Food Donation Program</t>
  </si>
  <si>
    <t>10.555</t>
  </si>
  <si>
    <t>17-4299-00</t>
  </si>
  <si>
    <t>16-4299-00</t>
  </si>
  <si>
    <t>17-4210-00</t>
  </si>
  <si>
    <t>16-4210-00</t>
  </si>
  <si>
    <t>10.553</t>
  </si>
  <si>
    <t>17-4220-00</t>
  </si>
  <si>
    <t>16-4220-00</t>
  </si>
  <si>
    <t>Total Child Nutrition Cluster/U.S. Department of Agriculture</t>
  </si>
  <si>
    <t>Passed through United States Department of Defense:</t>
  </si>
  <si>
    <t>Fresh Fruits and Vegetables Program</t>
  </si>
  <si>
    <t>Total Fresh Fruits and Vegetables Program/U.S. Department of Defense</t>
  </si>
  <si>
    <t>U.S. Department of Health and Human Services:</t>
  </si>
  <si>
    <t>Passed through Illinois Department of Healthcare and Family Services:</t>
  </si>
  <si>
    <t>Medical Assistance Program</t>
  </si>
  <si>
    <t>17-4991-00</t>
  </si>
  <si>
    <t>16-4991-00</t>
  </si>
  <si>
    <t>15-4991-00</t>
  </si>
  <si>
    <t>Total Department of Health and Human Services</t>
  </si>
  <si>
    <t>Total Federal Awards</t>
  </si>
  <si>
    <t>See Note to Schedule of Expenditures of Federal Awards</t>
  </si>
  <si>
    <t>Worth</t>
  </si>
  <si>
    <t>Dr. Vanessa Kinder</t>
  </si>
  <si>
    <t>vkinder@s-cook.org</t>
  </si>
  <si>
    <t>708-754-6600</t>
  </si>
  <si>
    <t>708-754.8687</t>
  </si>
  <si>
    <t>immaterial variance</t>
  </si>
  <si>
    <t>17-4290-00</t>
  </si>
  <si>
    <t>16-4290-00</t>
  </si>
  <si>
    <r>
      <t xml:space="preserve">The accompanying Schedule of Expenditures of Federal Awards includes the federal grant activity of </t>
    </r>
    <r>
      <rPr>
        <b/>
        <sz val="9"/>
        <rFont val="Arial"/>
        <family val="2"/>
      </rPr>
      <t>Evergreen Park 124</t>
    </r>
    <r>
      <rPr>
        <sz val="9"/>
        <rFont val="Arial"/>
        <family val="2"/>
      </rPr>
      <t xml:space="preserve"> and is presented on the </t>
    </r>
    <r>
      <rPr>
        <b/>
        <sz val="9"/>
        <rFont val="Arial"/>
        <family val="2"/>
      </rPr>
      <t>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</si>
  <si>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Evergreen Park 124</t>
    </r>
    <r>
      <rPr>
        <sz val="9"/>
        <rFont val="Arial"/>
        <family val="2"/>
      </rPr>
      <t xml:space="preserve"> provided federal awards to subrecipients as follows:</t>
    </r>
  </si>
  <si>
    <t>Unmodified</t>
  </si>
  <si>
    <t>Title I</t>
  </si>
  <si>
    <t>10-1999 - Fees - 269,300</t>
  </si>
  <si>
    <t>10-2190 - Supplies and Services - 172,267</t>
  </si>
  <si>
    <t>Evergreen Park ESD 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</si>
</sst>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_(* #,##0_);_(* \(#,##0\);_(* &quot;-&quot;??_);_(@_)"/>
    <numFmt numFmtId="183" formatCode="#,##0.000_);\(#,##0.000\)"/>
  </numFmts>
  <fonts count="12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color indexed="8"/>
      <name val="Arial"/>
      <family val="2"/>
    </font>
    <font>
      <b/>
      <sz val="10"/>
      <color indexed="10"/>
      <name val="Arial"/>
      <family val="2"/>
    </font>
    <font>
      <b/>
      <sz val="10"/>
      <color indexed="12"/>
      <name val="Arial"/>
      <family val="2"/>
    </font>
    <font>
      <b/>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121" fillId="23" borderId="0" xfId="0" applyFont="1" applyFill="1" applyProtection="1"/>
    <xf numFmtId="0" fontId="121" fillId="23" borderId="0" xfId="0" applyFont="1" applyFill="1" applyAlignment="1" applyProtection="1">
      <alignment horizontal="center"/>
    </xf>
    <xf numFmtId="0" fontId="122" fillId="23" borderId="0" xfId="0" applyFont="1" applyFill="1" applyAlignment="1">
      <alignment horizontal="right"/>
    </xf>
    <xf numFmtId="0" fontId="121" fillId="23" borderId="0" xfId="0" applyFont="1" applyFill="1"/>
    <xf numFmtId="0" fontId="121" fillId="23" borderId="161" xfId="0" applyFont="1" applyFill="1" applyBorder="1" applyProtection="1"/>
    <xf numFmtId="0" fontId="121" fillId="23" borderId="0" xfId="0" applyFont="1" applyFill="1" applyBorder="1" applyProtection="1"/>
    <xf numFmtId="0" fontId="3" fillId="23" borderId="0" xfId="0" applyFont="1" applyFill="1" applyBorder="1" applyProtection="1"/>
    <xf numFmtId="0" fontId="121" fillId="23" borderId="0" xfId="0" applyFont="1" applyFill="1" applyBorder="1"/>
    <xf numFmtId="0" fontId="121" fillId="23" borderId="0" xfId="0" applyFont="1" applyFill="1" applyAlignment="1" applyProtection="1">
      <alignment horizontal="left" indent="1"/>
    </xf>
    <xf numFmtId="0" fontId="121" fillId="23" borderId="0" xfId="0" applyFont="1" applyFill="1" applyAlignment="1" applyProtection="1">
      <alignment horizontal="left" indent="4"/>
    </xf>
    <xf numFmtId="0" fontId="121" fillId="23" borderId="0" xfId="0" applyFont="1" applyFill="1" applyAlignment="1" applyProtection="1"/>
    <xf numFmtId="0" fontId="121" fillId="23" borderId="0" xfId="0" applyFont="1" applyFill="1" applyAlignment="1"/>
    <xf numFmtId="0" fontId="121" fillId="23" borderId="161" xfId="0" applyFont="1" applyFill="1" applyBorder="1" applyAlignment="1" applyProtection="1">
      <alignment horizontal="left"/>
    </xf>
    <xf numFmtId="0" fontId="121" fillId="23" borderId="0" xfId="0" applyFont="1" applyFill="1" applyAlignment="1" applyProtection="1">
      <alignment horizontal="left" indent="5"/>
    </xf>
    <xf numFmtId="0" fontId="121" fillId="23" borderId="161" xfId="0" applyFont="1" applyFill="1" applyBorder="1" applyAlignment="1" applyProtection="1">
      <alignment horizontal="center"/>
    </xf>
    <xf numFmtId="0" fontId="88" fillId="23" borderId="0" xfId="0" applyFont="1" applyFill="1" applyAlignment="1" applyProtection="1">
      <alignment horizontal="center"/>
    </xf>
    <xf numFmtId="0" fontId="121" fillId="23" borderId="77" xfId="0" applyFont="1" applyFill="1" applyBorder="1" applyAlignment="1" applyProtection="1">
      <alignment horizontal="center"/>
    </xf>
    <xf numFmtId="0" fontId="121" fillId="23" borderId="0" xfId="0" quotePrefix="1" applyFont="1" applyFill="1" applyAlignment="1" applyProtection="1">
      <alignment horizontal="center"/>
    </xf>
    <xf numFmtId="0" fontId="121" fillId="23" borderId="0" xfId="0" applyFont="1" applyFill="1" applyBorder="1" applyAlignment="1" applyProtection="1">
      <alignment horizontal="center"/>
    </xf>
    <xf numFmtId="0" fontId="3" fillId="23" borderId="0" xfId="0" applyFont="1" applyFill="1" applyBorder="1" applyAlignment="1" applyProtection="1">
      <alignment horizontal="center"/>
    </xf>
    <xf numFmtId="0" fontId="121" fillId="23" borderId="77" xfId="0" applyFont="1" applyFill="1" applyBorder="1" applyAlignment="1" applyProtection="1">
      <alignment horizontal="left" indent="1"/>
    </xf>
    <xf numFmtId="0" fontId="121" fillId="23" borderId="77" xfId="0" applyFont="1" applyFill="1" applyBorder="1" applyProtection="1"/>
    <xf numFmtId="0" fontId="121" fillId="23" borderId="0" xfId="0" applyFont="1" applyFill="1" applyBorder="1" applyAlignment="1" applyProtection="1">
      <alignment horizontal="left" indent="1"/>
    </xf>
    <xf numFmtId="37" fontId="121" fillId="23" borderId="0" xfId="0" applyNumberFormat="1" applyFont="1" applyFill="1" applyBorder="1" applyProtection="1"/>
    <xf numFmtId="37" fontId="3" fillId="23" borderId="0" xfId="0" applyNumberFormat="1" applyFont="1" applyFill="1" applyBorder="1" applyProtection="1"/>
    <xf numFmtId="0" fontId="121" fillId="23" borderId="0" xfId="0" applyFont="1" applyFill="1" applyBorder="1" applyAlignment="1" applyProtection="1">
      <alignment horizontal="left" indent="2"/>
    </xf>
    <xf numFmtId="37" fontId="121" fillId="23" borderId="0" xfId="0" applyNumberFormat="1" applyFont="1" applyFill="1" applyProtection="1"/>
    <xf numFmtId="180" fontId="121" fillId="23" borderId="0" xfId="0" applyNumberFormat="1" applyFont="1" applyFill="1" applyBorder="1" applyProtection="1"/>
    <xf numFmtId="0" fontId="123" fillId="23" borderId="0" xfId="0" applyNumberFormat="1" applyFont="1" applyFill="1" applyBorder="1" applyAlignment="1" applyProtection="1">
      <alignment horizontal="right"/>
    </xf>
    <xf numFmtId="180" fontId="121" fillId="23" borderId="0" xfId="0" applyNumberFormat="1" applyFont="1" applyFill="1" applyBorder="1"/>
    <xf numFmtId="0" fontId="121" fillId="23" borderId="0" xfId="0" applyFont="1" applyFill="1" applyBorder="1" applyAlignment="1" applyProtection="1">
      <alignment horizontal="left" indent="3"/>
    </xf>
    <xf numFmtId="181" fontId="121" fillId="23" borderId="0" xfId="3" applyNumberFormat="1" applyFont="1" applyFill="1" applyProtection="1"/>
    <xf numFmtId="0" fontId="122" fillId="23" borderId="0" xfId="0" applyFont="1" applyFill="1" applyBorder="1" applyAlignment="1" applyProtection="1">
      <alignment horizontal="right"/>
    </xf>
    <xf numFmtId="0" fontId="121" fillId="23" borderId="77" xfId="0" applyFont="1" applyFill="1" applyBorder="1" applyAlignment="1" applyProtection="1">
      <alignment horizontal="left" indent="4"/>
    </xf>
    <xf numFmtId="180" fontId="121" fillId="23" borderId="77" xfId="0" applyNumberFormat="1" applyFont="1" applyFill="1" applyBorder="1" applyProtection="1"/>
    <xf numFmtId="182" fontId="121" fillId="23" borderId="77" xfId="1" applyNumberFormat="1" applyFont="1" applyFill="1" applyBorder="1" applyProtection="1"/>
    <xf numFmtId="180" fontId="121" fillId="23" borderId="77" xfId="3" applyNumberFormat="1" applyFont="1" applyFill="1" applyBorder="1" applyProtection="1"/>
    <xf numFmtId="0" fontId="121" fillId="23" borderId="0" xfId="0" applyFont="1" applyFill="1" applyBorder="1" applyAlignment="1" applyProtection="1">
      <alignment horizontal="left" indent="4"/>
    </xf>
    <xf numFmtId="0" fontId="121" fillId="23" borderId="0" xfId="0" quotePrefix="1" applyFont="1" applyFill="1" applyBorder="1" applyAlignment="1" applyProtection="1">
      <alignment horizontal="center"/>
    </xf>
    <xf numFmtId="0" fontId="6" fillId="23" borderId="0" xfId="0" applyFont="1" applyFill="1" applyBorder="1" applyAlignment="1" applyProtection="1">
      <alignment horizontal="right"/>
    </xf>
    <xf numFmtId="0" fontId="121" fillId="23" borderId="77" xfId="0" applyFont="1" applyFill="1" applyBorder="1" applyAlignment="1" applyProtection="1">
      <alignment horizontal="left" indent="3"/>
    </xf>
    <xf numFmtId="0" fontId="121" fillId="23" borderId="77" xfId="0" quotePrefix="1" applyFont="1" applyFill="1" applyBorder="1" applyAlignment="1" applyProtection="1">
      <alignment horizontal="center"/>
    </xf>
    <xf numFmtId="180" fontId="121" fillId="23" borderId="0" xfId="0" applyNumberFormat="1" applyFont="1" applyFill="1" applyProtection="1"/>
    <xf numFmtId="180" fontId="121" fillId="23" borderId="0" xfId="0" applyNumberFormat="1" applyFont="1" applyFill="1" applyBorder="1" applyAlignment="1" applyProtection="1">
      <alignment horizontal="center"/>
    </xf>
    <xf numFmtId="182" fontId="121" fillId="23" borderId="0" xfId="1" applyNumberFormat="1" applyFont="1" applyFill="1" applyBorder="1"/>
    <xf numFmtId="180" fontId="121" fillId="23" borderId="0" xfId="0" applyNumberFormat="1" applyFont="1" applyFill="1"/>
    <xf numFmtId="180" fontId="121" fillId="23" borderId="77" xfId="0" applyNumberFormat="1" applyFont="1" applyFill="1" applyBorder="1"/>
    <xf numFmtId="41" fontId="3" fillId="23" borderId="0" xfId="0" applyNumberFormat="1" applyFont="1" applyFill="1" applyBorder="1" applyProtection="1"/>
    <xf numFmtId="0" fontId="121" fillId="23" borderId="77" xfId="0" applyFont="1" applyFill="1" applyBorder="1" applyAlignment="1" applyProtection="1">
      <alignment horizontal="left" indent="6"/>
    </xf>
    <xf numFmtId="180" fontId="121" fillId="23" borderId="77" xfId="0" applyNumberFormat="1" applyFont="1" applyFill="1" applyBorder="1" applyAlignment="1" applyProtection="1">
      <alignment horizontal="center"/>
    </xf>
    <xf numFmtId="0" fontId="121" fillId="23" borderId="0" xfId="0" applyFont="1" applyFill="1" applyAlignment="1" applyProtection="1">
      <alignment horizontal="left" indent="7"/>
    </xf>
    <xf numFmtId="180" fontId="121" fillId="23" borderId="0" xfId="0" applyNumberFormat="1" applyFont="1" applyFill="1" applyAlignment="1" applyProtection="1">
      <alignment horizontal="center"/>
    </xf>
    <xf numFmtId="0" fontId="121" fillId="23" borderId="77" xfId="0" applyFont="1" applyFill="1" applyBorder="1" applyAlignment="1" applyProtection="1">
      <alignment horizontal="left" indent="8"/>
    </xf>
    <xf numFmtId="0" fontId="121" fillId="23" borderId="0" xfId="0" applyFont="1" applyFill="1" applyAlignment="1" applyProtection="1">
      <alignment horizontal="left" indent="8"/>
    </xf>
    <xf numFmtId="0" fontId="121" fillId="23" borderId="77" xfId="0" applyFont="1" applyFill="1" applyBorder="1" applyAlignment="1" applyProtection="1">
      <alignment horizontal="left" indent="2"/>
    </xf>
    <xf numFmtId="0" fontId="121" fillId="23" borderId="77" xfId="0" applyFont="1" applyFill="1" applyBorder="1" applyAlignment="1">
      <alignment horizontal="left" indent="2"/>
    </xf>
    <xf numFmtId="0" fontId="121" fillId="23" borderId="77" xfId="0" applyFont="1" applyFill="1" applyBorder="1"/>
    <xf numFmtId="0" fontId="121" fillId="23" borderId="0" xfId="0" applyFont="1" applyFill="1" applyBorder="1" applyAlignment="1">
      <alignment horizontal="left" indent="2"/>
    </xf>
    <xf numFmtId="0" fontId="121" fillId="23" borderId="0" xfId="0" applyFont="1" applyFill="1" applyBorder="1" applyAlignment="1" applyProtection="1">
      <alignment horizontal="left" indent="6"/>
    </xf>
    <xf numFmtId="0" fontId="121" fillId="23" borderId="0" xfId="0" applyFont="1" applyFill="1" applyBorder="1" applyAlignment="1">
      <alignment horizontal="center"/>
    </xf>
    <xf numFmtId="180" fontId="121" fillId="23" borderId="161" xfId="0" applyNumberFormat="1" applyFont="1" applyFill="1" applyBorder="1" applyProtection="1"/>
    <xf numFmtId="180" fontId="121" fillId="23" borderId="161" xfId="0" applyNumberFormat="1" applyFont="1" applyFill="1" applyBorder="1" applyAlignment="1" applyProtection="1">
      <alignment horizontal="center"/>
    </xf>
    <xf numFmtId="183" fontId="121" fillId="23" borderId="0" xfId="0" applyNumberFormat="1" applyFont="1" applyFill="1" applyBorder="1" applyAlignment="1" applyProtection="1">
      <alignment horizontal="center"/>
    </xf>
    <xf numFmtId="0" fontId="3" fillId="23" borderId="0" xfId="0" applyFont="1" applyFill="1" applyBorder="1"/>
    <xf numFmtId="183" fontId="121" fillId="23" borderId="77" xfId="0" applyNumberFormat="1" applyFont="1" applyFill="1" applyBorder="1" applyAlignment="1" applyProtection="1">
      <alignment horizontal="center"/>
    </xf>
    <xf numFmtId="181" fontId="121" fillId="23" borderId="162" xfId="3" applyNumberFormat="1" applyFont="1" applyFill="1" applyBorder="1" applyProtection="1"/>
    <xf numFmtId="180" fontId="121" fillId="23" borderId="162" xfId="0" applyNumberFormat="1" applyFont="1" applyFill="1" applyBorder="1" applyAlignment="1" applyProtection="1">
      <alignment horizontal="center"/>
    </xf>
    <xf numFmtId="0" fontId="124" fillId="23" borderId="0" xfId="0" applyFont="1" applyFill="1" applyAlignment="1" applyProtection="1">
      <alignment horizontal="center"/>
    </xf>
    <xf numFmtId="0" fontId="121" fillId="23" borderId="0" xfId="0" applyFont="1" applyFill="1" applyAlignment="1">
      <alignment horizontal="center"/>
    </xf>
    <xf numFmtId="181" fontId="121" fillId="23" borderId="0" xfId="0" applyNumberFormat="1" applyFont="1" applyFill="1"/>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1" fillId="23" borderId="77" xfId="0" applyFont="1" applyFill="1" applyBorder="1" applyAlignment="1" applyProtection="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1853</v>
      </c>
      <c r="B1" s="199"/>
      <c r="C1" s="199"/>
      <c r="D1" s="200"/>
      <c r="I1" s="2179" t="s">
        <v>466</v>
      </c>
      <c r="J1" s="2180"/>
      <c r="K1" s="2180"/>
      <c r="L1" s="2180"/>
      <c r="M1" s="2180"/>
      <c r="N1" s="2180"/>
      <c r="O1" s="2180"/>
      <c r="P1" s="2180"/>
      <c r="Q1" s="2180"/>
      <c r="R1" s="2180"/>
      <c r="S1" s="2180"/>
    </row>
    <row r="2" spans="1:28" ht="12" customHeight="1" x14ac:dyDescent="0.2">
      <c r="A2" s="201" t="s">
        <v>1854</v>
      </c>
      <c r="D2" s="202"/>
      <c r="I2" s="2181" t="s">
        <v>1133</v>
      </c>
      <c r="J2" s="2180"/>
      <c r="K2" s="2180"/>
      <c r="L2" s="2180"/>
      <c r="M2" s="2180"/>
      <c r="N2" s="2180"/>
      <c r="O2" s="2180"/>
      <c r="P2" s="2180"/>
      <c r="Q2" s="2180"/>
      <c r="R2" s="2180"/>
      <c r="S2" s="2180"/>
    </row>
    <row r="3" spans="1:28" ht="12" customHeight="1" x14ac:dyDescent="0.2">
      <c r="A3" s="1775" t="s">
        <v>1933</v>
      </c>
      <c r="B3" s="1776"/>
      <c r="C3" s="1776"/>
      <c r="D3" s="177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0" t="s">
        <v>2069</v>
      </c>
      <c r="C5" s="178" t="s">
        <v>1061</v>
      </c>
      <c r="D5" s="362"/>
      <c r="E5" s="362"/>
      <c r="H5" s="192"/>
      <c r="I5" s="2188" t="s">
        <v>769</v>
      </c>
      <c r="J5" s="2133"/>
      <c r="K5" s="2133"/>
      <c r="L5" s="2133"/>
      <c r="M5" s="2133"/>
      <c r="N5" s="2133"/>
      <c r="O5" s="2133"/>
      <c r="P5" s="2133"/>
      <c r="Q5" s="2133"/>
      <c r="R5" s="2133"/>
      <c r="S5" s="2133"/>
    </row>
    <row r="6" spans="1:28" ht="14.1" customHeight="1" x14ac:dyDescent="0.2">
      <c r="B6" s="440"/>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661"/>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662" t="s">
        <v>2069</v>
      </c>
      <c r="P12" s="378" t="s">
        <v>224</v>
      </c>
      <c r="Q12" s="343"/>
      <c r="R12" s="183"/>
      <c r="S12" s="183"/>
      <c r="T12" s="363" t="s">
        <v>302</v>
      </c>
      <c r="U12" s="271"/>
      <c r="V12" s="271"/>
      <c r="W12" s="271"/>
      <c r="X12" s="271"/>
      <c r="Y12" s="199"/>
      <c r="Z12" s="199"/>
      <c r="AA12" s="200"/>
    </row>
    <row r="13" spans="1:28" ht="13.5" customHeight="1" x14ac:dyDescent="0.2">
      <c r="A13" s="2149">
        <v>7016124002</v>
      </c>
      <c r="B13" s="2150"/>
      <c r="C13" s="2150"/>
      <c r="D13" s="2150"/>
      <c r="E13" s="2150"/>
      <c r="F13" s="2150"/>
      <c r="G13" s="2150"/>
      <c r="H13" s="2151"/>
      <c r="I13" s="184"/>
      <c r="J13" s="183"/>
      <c r="K13" s="181"/>
      <c r="L13" s="183"/>
      <c r="M13" s="183"/>
      <c r="N13" s="183"/>
      <c r="O13" s="183"/>
      <c r="P13" s="183"/>
      <c r="Q13" s="183"/>
      <c r="R13" s="183"/>
      <c r="S13" s="183"/>
      <c r="T13" s="2154" t="s">
        <v>2070</v>
      </c>
      <c r="U13" s="2155"/>
      <c r="V13" s="2155"/>
      <c r="W13" s="2155"/>
      <c r="X13" s="2155"/>
      <c r="Y13" s="2156"/>
      <c r="Z13" s="2156"/>
      <c r="AA13" s="2157"/>
    </row>
    <row r="14" spans="1:28" ht="14.1" customHeight="1" x14ac:dyDescent="0.2">
      <c r="A14" s="363" t="s">
        <v>809</v>
      </c>
      <c r="B14" s="345"/>
      <c r="C14" s="345"/>
      <c r="D14" s="345"/>
      <c r="E14" s="345"/>
      <c r="F14" s="345"/>
      <c r="G14" s="345"/>
      <c r="H14" s="273"/>
      <c r="I14" s="654"/>
      <c r="S14" s="202"/>
      <c r="T14" s="363" t="s">
        <v>1572</v>
      </c>
      <c r="U14" s="271"/>
      <c r="V14" s="271"/>
      <c r="W14" s="271"/>
      <c r="X14" s="271"/>
      <c r="Y14" s="199"/>
      <c r="Z14" s="199"/>
      <c r="AA14" s="200"/>
    </row>
    <row r="15" spans="1:28" ht="13.5" customHeight="1" x14ac:dyDescent="0.2">
      <c r="A15" s="2147" t="s">
        <v>2079</v>
      </c>
      <c r="B15" s="2152"/>
      <c r="C15" s="2152"/>
      <c r="D15" s="2152"/>
      <c r="E15" s="2152"/>
      <c r="F15" s="2152"/>
      <c r="G15" s="2152"/>
      <c r="H15" s="2153"/>
      <c r="T15" s="2119" t="s">
        <v>2071</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2185</v>
      </c>
      <c r="B17" s="2177"/>
      <c r="C17" s="2177"/>
      <c r="D17" s="2177"/>
      <c r="E17" s="2177"/>
      <c r="F17" s="2177"/>
      <c r="G17" s="2177"/>
      <c r="H17" s="2178"/>
      <c r="T17" s="2164" t="s">
        <v>2072</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873" t="s">
        <v>766</v>
      </c>
      <c r="AA18" s="200"/>
    </row>
    <row r="19" spans="1:27" ht="13.5" customHeight="1" x14ac:dyDescent="0.2">
      <c r="A19" s="2147" t="s">
        <v>2080</v>
      </c>
      <c r="B19" s="2148"/>
      <c r="C19" s="2148"/>
      <c r="D19" s="2148"/>
      <c r="E19" s="2148"/>
      <c r="F19" s="2148"/>
      <c r="G19" s="2148"/>
      <c r="H19" s="2146"/>
      <c r="I19" s="183"/>
      <c r="J19" s="377"/>
      <c r="K19" s="194"/>
      <c r="L19" s="192"/>
      <c r="M19" s="650" t="s">
        <v>355</v>
      </c>
      <c r="P19" s="180"/>
      <c r="Q19" s="180"/>
      <c r="R19" s="180"/>
      <c r="S19" s="184"/>
      <c r="T19" s="2147" t="s">
        <v>2073</v>
      </c>
      <c r="U19" s="2145"/>
      <c r="V19" s="2145"/>
      <c r="W19" s="2146"/>
      <c r="X19" s="2162" t="s">
        <v>2074</v>
      </c>
      <c r="Y19" s="2163"/>
      <c r="Z19" s="2160">
        <v>60606</v>
      </c>
      <c r="AA19" s="2161"/>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874" t="s">
        <v>1080</v>
      </c>
      <c r="Z20" s="199"/>
      <c r="AA20" s="200"/>
    </row>
    <row r="21" spans="1:27" ht="13.5" customHeight="1" x14ac:dyDescent="0.2">
      <c r="A21" s="2144" t="s">
        <v>2073</v>
      </c>
      <c r="B21" s="2145"/>
      <c r="C21" s="2145"/>
      <c r="D21" s="2145"/>
      <c r="E21" s="2145"/>
      <c r="F21" s="2145"/>
      <c r="G21" s="2145"/>
      <c r="H21" s="2146"/>
      <c r="I21" s="2170" t="s">
        <v>767</v>
      </c>
      <c r="J21" s="2133"/>
      <c r="K21" s="2133"/>
      <c r="L21" s="2133"/>
      <c r="M21" s="2133"/>
      <c r="N21" s="2133"/>
      <c r="O21" s="2133"/>
      <c r="P21" s="2133"/>
      <c r="Q21" s="2133"/>
      <c r="R21" s="2133"/>
      <c r="S21" s="2134"/>
      <c r="T21" s="2114" t="s">
        <v>2075</v>
      </c>
      <c r="U21" s="2115"/>
      <c r="V21" s="2115"/>
      <c r="W21" s="2115"/>
      <c r="X21" s="2128" t="s">
        <v>2076</v>
      </c>
      <c r="Y21" s="2126"/>
      <c r="Z21" s="2126"/>
      <c r="AA21" s="2127"/>
    </row>
    <row r="22" spans="1:27" ht="13.5" customHeight="1" x14ac:dyDescent="0.2">
      <c r="A22" s="365" t="s">
        <v>611</v>
      </c>
      <c r="B22" s="279"/>
      <c r="C22" s="279"/>
      <c r="D22" s="279"/>
      <c r="E22" s="279"/>
      <c r="F22" s="279"/>
      <c r="G22" s="279"/>
      <c r="H22" s="280"/>
      <c r="I22" s="2171" t="s">
        <v>1731</v>
      </c>
      <c r="J22" s="2172"/>
      <c r="K22" s="2172"/>
      <c r="L22" s="2172"/>
      <c r="M22" s="2172"/>
      <c r="N22" s="2172"/>
      <c r="O22" s="2172"/>
      <c r="P22" s="2172"/>
      <c r="Q22" s="2172"/>
      <c r="R22" s="2172"/>
      <c r="S22" s="2173"/>
      <c r="T22" s="363" t="s">
        <v>1887</v>
      </c>
      <c r="U22" s="271"/>
      <c r="V22" s="341"/>
      <c r="W22" s="271"/>
      <c r="X22" s="1874" t="s">
        <v>1560</v>
      </c>
      <c r="Z22" s="199"/>
      <c r="AA22" s="200"/>
    </row>
    <row r="23" spans="1:27" ht="13.5" customHeight="1" x14ac:dyDescent="0.2">
      <c r="A23" s="2167" t="s">
        <v>2081</v>
      </c>
      <c r="B23" s="2168"/>
      <c r="C23" s="2168"/>
      <c r="D23" s="2168"/>
      <c r="E23" s="2168"/>
      <c r="F23" s="2168"/>
      <c r="G23" s="2168"/>
      <c r="H23" s="2169"/>
      <c r="T23" s="2114" t="s">
        <v>2077</v>
      </c>
      <c r="U23" s="2115"/>
      <c r="V23" s="2115"/>
      <c r="W23" s="2115"/>
      <c r="X23" s="2125"/>
      <c r="Y23" s="2126"/>
      <c r="Z23" s="2126"/>
      <c r="AA23" s="2127"/>
    </row>
    <row r="24" spans="1:27" ht="14.1" customHeight="1" x14ac:dyDescent="0.2">
      <c r="A24" s="366" t="s">
        <v>766</v>
      </c>
      <c r="B24" s="250"/>
      <c r="C24" s="250"/>
      <c r="D24" s="250"/>
      <c r="E24" s="250"/>
      <c r="F24" s="250"/>
      <c r="G24" s="250"/>
      <c r="H24" s="281"/>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4">
        <v>60805</v>
      </c>
      <c r="B25" s="2145"/>
      <c r="C25" s="2145"/>
      <c r="D25" s="2145"/>
      <c r="E25" s="2145"/>
      <c r="F25" s="2145"/>
      <c r="G25" s="2145"/>
      <c r="H25" s="2146"/>
      <c r="I25" s="651"/>
      <c r="J25" s="203"/>
      <c r="K25" s="203"/>
      <c r="L25" s="203"/>
      <c r="M25" s="203"/>
      <c r="N25" s="203"/>
      <c r="O25" s="203"/>
      <c r="P25" s="203"/>
      <c r="Q25" s="203"/>
      <c r="R25" s="203"/>
      <c r="S25" s="204"/>
      <c r="T25" s="2111" t="s">
        <v>2078</v>
      </c>
      <c r="U25" s="2112"/>
      <c r="V25" s="2112"/>
      <c r="W25" s="2112"/>
      <c r="X25" s="2112"/>
      <c r="Y25" s="2112"/>
      <c r="Z25" s="2112"/>
      <c r="AA25" s="2113"/>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99" t="s">
        <v>1881</v>
      </c>
      <c r="J27" s="2175"/>
      <c r="K27" s="2175"/>
      <c r="L27" s="2175"/>
      <c r="M27" s="2175"/>
      <c r="N27" s="2175"/>
      <c r="O27" s="2175"/>
      <c r="P27" s="2175"/>
      <c r="Q27" s="2175"/>
      <c r="R27" s="2175"/>
      <c r="S27" s="2176"/>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2069</v>
      </c>
      <c r="F29" s="1468" t="s">
        <v>1558</v>
      </c>
      <c r="G29" s="652"/>
      <c r="I29" s="274"/>
      <c r="J29" s="389" t="s">
        <v>2089</v>
      </c>
      <c r="K29" s="181" t="s">
        <v>656</v>
      </c>
      <c r="L29" s="389"/>
      <c r="M29" s="194" t="s">
        <v>105</v>
      </c>
      <c r="N29" s="185" t="s">
        <v>1895</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4"/>
      <c r="J30" s="389" t="s">
        <v>2089</v>
      </c>
      <c r="K30" s="181" t="s">
        <v>656</v>
      </c>
      <c r="L30" s="389"/>
      <c r="M30" s="194" t="s">
        <v>105</v>
      </c>
      <c r="N30" s="185" t="s">
        <v>1882</v>
      </c>
      <c r="O30" s="185"/>
      <c r="P30" s="185"/>
      <c r="Q30" s="185"/>
      <c r="R30" s="185"/>
      <c r="S30" s="275"/>
      <c r="T30" s="55"/>
      <c r="U30" s="55"/>
      <c r="V30" s="55"/>
      <c r="W30" s="55"/>
      <c r="X30" s="55"/>
      <c r="Y30" s="55"/>
      <c r="Z30" s="55"/>
      <c r="AA30" s="202"/>
    </row>
    <row r="31" spans="1:27" ht="13.5" customHeight="1" x14ac:dyDescent="0.2">
      <c r="A31" s="1701"/>
      <c r="B31" s="1081"/>
      <c r="C31" s="664" t="s">
        <v>1361</v>
      </c>
      <c r="D31" s="181"/>
      <c r="E31" s="181"/>
      <c r="F31" s="181"/>
      <c r="G31" s="181"/>
      <c r="H31" s="181"/>
      <c r="I31" s="274"/>
      <c r="J31" s="389"/>
      <c r="K31" s="194" t="s">
        <v>1031</v>
      </c>
      <c r="L31" s="1661" t="s">
        <v>2089</v>
      </c>
      <c r="M31" s="194" t="s">
        <v>105</v>
      </c>
      <c r="N31" s="185" t="s">
        <v>2065</v>
      </c>
      <c r="O31" s="182"/>
      <c r="P31" s="182"/>
      <c r="Q31" s="182"/>
      <c r="R31" s="182"/>
      <c r="S31" s="275"/>
      <c r="T31" s="55"/>
      <c r="U31" s="55"/>
      <c r="V31" s="55"/>
      <c r="W31" s="55"/>
      <c r="X31" s="55"/>
      <c r="Y31" s="55"/>
      <c r="Z31" s="55"/>
      <c r="AA31" s="202"/>
    </row>
    <row r="32" spans="1:27" ht="6" customHeight="1" x14ac:dyDescent="0.2">
      <c r="A32" s="170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62" t="s">
        <v>2089</v>
      </c>
      <c r="M34" s="371" t="s">
        <v>802</v>
      </c>
      <c r="N34" s="183"/>
      <c r="O34" s="183"/>
      <c r="P34" s="183"/>
      <c r="Q34" s="183"/>
      <c r="R34" s="183"/>
      <c r="S34" s="275"/>
      <c r="T34" s="183"/>
      <c r="U34" s="1661" t="s">
        <v>2089</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t="s">
        <v>2171</v>
      </c>
      <c r="Q35" s="2145"/>
      <c r="R35" s="2145"/>
      <c r="S35" s="376"/>
      <c r="W35" s="184"/>
      <c r="X35" s="184"/>
      <c r="Y35" s="190"/>
      <c r="AA35" s="202"/>
    </row>
    <row r="36" spans="1:27" ht="6" customHeight="1" x14ac:dyDescent="0.2">
      <c r="A36" s="170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4" t="s">
        <v>2082</v>
      </c>
      <c r="B38" s="2177"/>
      <c r="C38" s="2177"/>
      <c r="D38" s="2177"/>
      <c r="E38" s="2177"/>
      <c r="F38" s="2145"/>
      <c r="G38" s="2145"/>
      <c r="H38" s="2146"/>
      <c r="I38" s="2193" t="s">
        <v>2086</v>
      </c>
      <c r="J38" s="2120"/>
      <c r="K38" s="2120"/>
      <c r="L38" s="2120"/>
      <c r="M38" s="2120"/>
      <c r="N38" s="2120"/>
      <c r="O38" s="2120"/>
      <c r="P38" s="2117"/>
      <c r="Q38" s="2117"/>
      <c r="R38" s="2117"/>
      <c r="S38" s="2118"/>
      <c r="T38" s="2119" t="s">
        <v>2172</v>
      </c>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2083</v>
      </c>
      <c r="B40" s="2201"/>
      <c r="C40" s="2202"/>
      <c r="D40" s="2202"/>
      <c r="E40" s="2202"/>
      <c r="F40" s="2203"/>
      <c r="G40" s="2203"/>
      <c r="H40" s="2204"/>
      <c r="I40" s="2121" t="s">
        <v>2087</v>
      </c>
      <c r="J40" s="2123"/>
      <c r="K40" s="2123"/>
      <c r="L40" s="2123"/>
      <c r="M40" s="2123"/>
      <c r="N40" s="2123"/>
      <c r="O40" s="2123"/>
      <c r="P40" s="2123"/>
      <c r="Q40" s="2123"/>
      <c r="R40" s="2123"/>
      <c r="S40" s="2124"/>
      <c r="T40" s="2121" t="s">
        <v>2173</v>
      </c>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2084</v>
      </c>
      <c r="B42" s="2145"/>
      <c r="C42" s="2146"/>
      <c r="D42" s="2162" t="s">
        <v>2085</v>
      </c>
      <c r="E42" s="2145"/>
      <c r="F42" s="2145"/>
      <c r="G42" s="2145"/>
      <c r="H42" s="2146"/>
      <c r="I42" s="2119" t="s">
        <v>2088</v>
      </c>
      <c r="J42" s="2117"/>
      <c r="K42" s="2117"/>
      <c r="L42" s="2117"/>
      <c r="M42" s="2117"/>
      <c r="N42" s="2117"/>
      <c r="O42" s="2118"/>
      <c r="P42" s="2116"/>
      <c r="Q42" s="2117"/>
      <c r="R42" s="2117"/>
      <c r="S42" s="2118"/>
      <c r="T42" s="2119" t="s">
        <v>2174</v>
      </c>
      <c r="U42" s="2117"/>
      <c r="V42" s="2117"/>
      <c r="W42" s="2118"/>
      <c r="X42" s="2116" t="s">
        <v>2175</v>
      </c>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1711</v>
      </c>
      <c r="R45" s="195"/>
      <c r="S45" s="195"/>
      <c r="T45" s="1623"/>
      <c r="U45" s="195"/>
      <c r="V45" s="195"/>
      <c r="W45" s="195"/>
      <c r="X45" s="195"/>
      <c r="Y45" s="195"/>
      <c r="Z45" s="195"/>
      <c r="AA45" s="195"/>
    </row>
    <row r="46" spans="1:27" ht="10.5" customHeight="1" x14ac:dyDescent="0.2">
      <c r="A46" s="196" t="s">
        <v>1937</v>
      </c>
      <c r="D46" s="195"/>
      <c r="E46" s="195"/>
      <c r="F46" s="195"/>
      <c r="G46" s="195"/>
      <c r="Q46" s="182" t="s">
        <v>1712</v>
      </c>
      <c r="R46" s="195"/>
      <c r="S46" s="195"/>
      <c r="T46" s="195"/>
      <c r="U46" s="195"/>
      <c r="V46" s="195"/>
      <c r="W46" s="195"/>
      <c r="X46" s="195"/>
      <c r="Y46" s="195"/>
      <c r="Z46" s="195"/>
      <c r="AA46" s="195"/>
    </row>
    <row r="47" spans="1:27" x14ac:dyDescent="0.2">
      <c r="A47" s="1116"/>
      <c r="Q47" s="195" t="s">
        <v>1713</v>
      </c>
      <c r="R47" s="195"/>
      <c r="S47" s="195"/>
      <c r="T47" s="195"/>
      <c r="U47" s="195"/>
      <c r="V47" s="195"/>
      <c r="W47" s="195"/>
      <c r="X47" s="195"/>
      <c r="Y47" s="195"/>
      <c r="Z47" s="195"/>
      <c r="AA47" s="195"/>
    </row>
    <row r="48" spans="1:27" x14ac:dyDescent="0.2">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F20" sqref="F2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036" t="s">
        <v>2068</v>
      </c>
      <c r="D15" s="2037" t="s">
        <v>722</v>
      </c>
      <c r="E15" s="2038"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1557</v>
      </c>
      <c r="C22" s="215" t="s">
        <v>1365</v>
      </c>
      <c r="D22" s="600" t="s">
        <v>21</v>
      </c>
      <c r="E22" s="1625" t="s">
        <v>1208</v>
      </c>
    </row>
    <row r="23" spans="1:5" x14ac:dyDescent="0.2">
      <c r="A23" s="1530" t="s">
        <v>396</v>
      </c>
      <c r="C23" s="215" t="s">
        <v>1365</v>
      </c>
      <c r="D23" s="599" t="s">
        <v>723</v>
      </c>
      <c r="E23" s="1625" t="s">
        <v>1113</v>
      </c>
    </row>
    <row r="24" spans="1:5" x14ac:dyDescent="0.2">
      <c r="A24" s="1530" t="s">
        <v>1709</v>
      </c>
      <c r="C24" s="215" t="s">
        <v>1365</v>
      </c>
      <c r="D24" s="599" t="s">
        <v>1656</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1619</v>
      </c>
    </row>
    <row r="29" spans="1:5" x14ac:dyDescent="0.2">
      <c r="A29" s="1530" t="s">
        <v>1629</v>
      </c>
      <c r="D29" s="600" t="s">
        <v>1657</v>
      </c>
      <c r="E29" s="1625" t="s">
        <v>1628</v>
      </c>
    </row>
    <row r="30" spans="1:5" x14ac:dyDescent="0.2">
      <c r="A30" s="1931" t="s">
        <v>1271</v>
      </c>
      <c r="C30" s="215" t="s">
        <v>1365</v>
      </c>
      <c r="D30" s="600" t="s">
        <v>43</v>
      </c>
      <c r="E30" s="1625" t="s">
        <v>1138</v>
      </c>
    </row>
    <row r="31" spans="1:5" x14ac:dyDescent="0.2">
      <c r="A31" s="1530" t="s">
        <v>1893</v>
      </c>
      <c r="C31" s="215" t="s">
        <v>1365</v>
      </c>
      <c r="D31" s="599"/>
      <c r="E31" s="601"/>
    </row>
    <row r="32" spans="1:5" x14ac:dyDescent="0.2">
      <c r="B32" s="599" t="s">
        <v>1272</v>
      </c>
      <c r="C32" s="215" t="s">
        <v>1365</v>
      </c>
      <c r="D32" s="600" t="s">
        <v>1894</v>
      </c>
      <c r="E32" s="1625" t="s">
        <v>1658</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2067</v>
      </c>
      <c r="B37" s="1931"/>
      <c r="C37" s="602"/>
      <c r="D37" s="602"/>
      <c r="E37" s="603"/>
    </row>
    <row r="38" spans="1:5" x14ac:dyDescent="0.2">
      <c r="A38" s="215" t="s">
        <v>2066</v>
      </c>
      <c r="B38" s="1931"/>
      <c r="C38" s="602"/>
      <c r="D38" s="602"/>
      <c r="E38" s="603"/>
    </row>
    <row r="39" spans="1:5" x14ac:dyDescent="0.2">
      <c r="B39" s="1931"/>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696" t="s">
        <v>1185</v>
      </c>
    </row>
    <row r="45" spans="1:5" x14ac:dyDescent="0.2">
      <c r="A45" s="599"/>
      <c r="B45" s="1932"/>
    </row>
    <row r="46" spans="1:5" x14ac:dyDescent="0.2">
      <c r="B46" s="604" t="s">
        <v>383</v>
      </c>
    </row>
    <row r="47" spans="1:5" x14ac:dyDescent="0.2">
      <c r="C47" s="1933"/>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26" t="s">
        <v>1721</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1941</v>
      </c>
      <c r="B59" s="752"/>
    </row>
    <row r="60" spans="1:2" x14ac:dyDescent="0.2">
      <c r="A60" s="1132" t="s">
        <v>1942</v>
      </c>
      <c r="B60" s="1131"/>
    </row>
    <row r="61" spans="1:2" x14ac:dyDescent="0.2">
      <c r="A61" s="807"/>
    </row>
    <row r="62" spans="1:2" hidden="1" x14ac:dyDescent="0.2">
      <c r="A62" s="592"/>
      <c r="B62" s="1932"/>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1716</v>
      </c>
    </row>
    <row r="72" spans="1:9" ht="12" customHeight="1" x14ac:dyDescent="0.2">
      <c r="A72" s="595"/>
      <c r="B72" s="1934" t="s">
        <v>1943</v>
      </c>
    </row>
    <row r="74" spans="1:9" ht="0.75" customHeight="1" x14ac:dyDescent="0.2"/>
    <row r="75" spans="1:9" ht="12.2" customHeight="1" x14ac:dyDescent="0.2">
      <c r="A75" s="1267" t="s">
        <v>1379</v>
      </c>
    </row>
    <row r="76" spans="1:9" ht="12.2" customHeight="1" x14ac:dyDescent="0.2">
      <c r="A76" s="1478" t="s">
        <v>1659</v>
      </c>
      <c r="C76" s="618"/>
      <c r="D76" s="610"/>
      <c r="E76" s="156"/>
      <c r="F76" s="156"/>
      <c r="G76" s="156"/>
      <c r="H76" s="156"/>
      <c r="I76" s="156"/>
    </row>
    <row r="77" spans="1:9" ht="11.25" customHeight="1" x14ac:dyDescent="0.2">
      <c r="A77" s="592"/>
      <c r="B77" s="215" t="s">
        <v>1661</v>
      </c>
      <c r="C77" s="618"/>
      <c r="D77" s="1475"/>
      <c r="E77" s="1475"/>
      <c r="F77" s="1475"/>
      <c r="G77" s="1475"/>
      <c r="H77" s="1475"/>
      <c r="I77" s="156"/>
    </row>
    <row r="78" spans="1:9" ht="12.2" customHeight="1" x14ac:dyDescent="0.2">
      <c r="A78" s="1478" t="s">
        <v>1660</v>
      </c>
      <c r="C78" s="618"/>
      <c r="D78" s="1475"/>
      <c r="E78" s="1475"/>
      <c r="F78" s="1475"/>
      <c r="G78" s="1475"/>
      <c r="H78" s="1475"/>
      <c r="I78" s="156"/>
    </row>
    <row r="79" spans="1:9" ht="11.25" customHeight="1" x14ac:dyDescent="0.2">
      <c r="B79" s="215" t="s">
        <v>1691</v>
      </c>
      <c r="C79" s="618"/>
      <c r="D79" s="1475"/>
      <c r="E79" s="1475"/>
      <c r="F79" s="1475"/>
      <c r="G79" s="1475"/>
      <c r="H79" s="147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2"/>
      <c r="D3" s="708"/>
      <c r="E3" s="400"/>
    </row>
    <row r="4" spans="1:9" x14ac:dyDescent="0.2">
      <c r="A4" s="7"/>
      <c r="B4" s="395"/>
      <c r="C4" s="2215" t="s">
        <v>486</v>
      </c>
      <c r="D4" s="2216"/>
      <c r="E4" s="2216"/>
      <c r="F4" s="2216"/>
      <c r="G4" s="2216"/>
      <c r="H4" s="2216"/>
    </row>
    <row r="5" spans="1:9" x14ac:dyDescent="0.2">
      <c r="A5" s="7"/>
      <c r="B5" s="330"/>
      <c r="C5" s="165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1958</v>
      </c>
    </row>
    <row r="10" spans="1:9" s="32" customFormat="1" x14ac:dyDescent="0.2">
      <c r="A10" s="30"/>
      <c r="B10" s="208"/>
      <c r="C10" s="616"/>
      <c r="D10" s="998" t="s">
        <v>1959</v>
      </c>
    </row>
    <row r="11" spans="1:9" s="32" customFormat="1" x14ac:dyDescent="0.2">
      <c r="A11" s="29"/>
      <c r="B11" s="669"/>
      <c r="C11" s="611">
        <v>2</v>
      </c>
      <c r="D11" s="617" t="s">
        <v>1950</v>
      </c>
    </row>
    <row r="12" spans="1:9" s="32" customFormat="1" hidden="1" x14ac:dyDescent="0.2">
      <c r="A12" s="29"/>
      <c r="B12" s="35"/>
      <c r="C12" s="611"/>
      <c r="D12" s="999"/>
    </row>
    <row r="13" spans="1:9" s="32" customFormat="1" x14ac:dyDescent="0.2">
      <c r="A13" s="29"/>
      <c r="B13" s="669"/>
      <c r="C13" s="611">
        <v>3</v>
      </c>
      <c r="D13" s="617" t="s">
        <v>1948</v>
      </c>
    </row>
    <row r="14" spans="1:9" s="32" customFormat="1" x14ac:dyDescent="0.2">
      <c r="A14" s="29"/>
      <c r="B14" s="669"/>
      <c r="C14" s="611">
        <v>4</v>
      </c>
      <c r="D14" s="617" t="s">
        <v>1949</v>
      </c>
    </row>
    <row r="15" spans="1:9" s="32" customFormat="1" x14ac:dyDescent="0.2">
      <c r="A15" s="29"/>
      <c r="B15" s="669"/>
      <c r="C15" s="611">
        <v>5</v>
      </c>
      <c r="D15" s="290" t="s">
        <v>1123</v>
      </c>
    </row>
    <row r="16" spans="1:9" s="32" customFormat="1" x14ac:dyDescent="0.2">
      <c r="A16" s="29"/>
      <c r="B16" s="669"/>
      <c r="C16" s="611">
        <v>6</v>
      </c>
      <c r="D16" s="290" t="s">
        <v>1776</v>
      </c>
    </row>
    <row r="17" spans="1:4" s="32" customFormat="1" ht="6" hidden="1" customHeight="1" x14ac:dyDescent="0.2">
      <c r="A17" s="29"/>
      <c r="B17" s="35"/>
      <c r="C17" s="611"/>
      <c r="D17" s="1000"/>
    </row>
    <row r="18" spans="1:4" s="32" customFormat="1" ht="12" customHeight="1" x14ac:dyDescent="0.2">
      <c r="A18" s="29"/>
      <c r="B18" s="669"/>
      <c r="C18" s="611">
        <v>7</v>
      </c>
      <c r="D18" s="290" t="s">
        <v>1775</v>
      </c>
    </row>
    <row r="19" spans="1:4" s="32" customFormat="1" hidden="1" x14ac:dyDescent="0.2">
      <c r="A19" s="29"/>
      <c r="B19" s="35"/>
      <c r="C19" s="611"/>
      <c r="D19" s="1000"/>
    </row>
    <row r="20" spans="1:4" s="32" customFormat="1" x14ac:dyDescent="0.2">
      <c r="A20" s="29"/>
      <c r="B20" s="669"/>
      <c r="C20" s="611">
        <v>8</v>
      </c>
      <c r="D20" s="290" t="s">
        <v>1952</v>
      </c>
    </row>
    <row r="21" spans="1:4" s="32" customFormat="1" x14ac:dyDescent="0.2">
      <c r="A21" s="29"/>
      <c r="B21" s="35"/>
      <c r="C21" s="611"/>
      <c r="D21" s="1001" t="s">
        <v>1953</v>
      </c>
    </row>
    <row r="22" spans="1:4" s="32" customFormat="1" x14ac:dyDescent="0.2">
      <c r="A22" s="29"/>
      <c r="B22" s="669"/>
      <c r="C22" s="611">
        <v>9</v>
      </c>
      <c r="D22" s="290" t="s">
        <v>1954</v>
      </c>
    </row>
    <row r="23" spans="1:4" s="32" customFormat="1" x14ac:dyDescent="0.2">
      <c r="A23" s="29"/>
      <c r="B23" s="1936"/>
      <c r="C23" s="611"/>
      <c r="D23" s="1937" t="s">
        <v>1955</v>
      </c>
    </row>
    <row r="24" spans="1:4" s="32" customFormat="1" x14ac:dyDescent="0.2">
      <c r="A24" s="29"/>
      <c r="B24" s="669"/>
      <c r="C24" s="611">
        <v>10</v>
      </c>
      <c r="D24" s="290" t="s">
        <v>1951</v>
      </c>
    </row>
    <row r="25" spans="1:4" s="32" customFormat="1" x14ac:dyDescent="0.2">
      <c r="A25" s="29"/>
      <c r="B25" s="669"/>
      <c r="C25" s="611">
        <v>11</v>
      </c>
      <c r="D25" s="290" t="s">
        <v>1956</v>
      </c>
    </row>
    <row r="26" spans="1:4" s="32" customFormat="1" x14ac:dyDescent="0.2">
      <c r="A26" s="29"/>
      <c r="B26" s="1936"/>
      <c r="C26" s="611"/>
      <c r="D26" s="1937" t="s">
        <v>1957</v>
      </c>
    </row>
    <row r="27" spans="1:4" s="32" customFormat="1" x14ac:dyDescent="0.2">
      <c r="A27" s="29"/>
      <c r="B27" s="669"/>
      <c r="C27" s="611">
        <v>12</v>
      </c>
      <c r="D27" s="290" t="s">
        <v>1960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1938</v>
      </c>
    </row>
    <row r="31" spans="1:4" s="32" customFormat="1" x14ac:dyDescent="0.2">
      <c r="A31" s="29"/>
      <c r="B31" s="669"/>
      <c r="C31" s="611">
        <v>14</v>
      </c>
      <c r="D31" s="290" t="s">
        <v>1963</v>
      </c>
    </row>
    <row r="32" spans="1:4" s="32" customFormat="1" x14ac:dyDescent="0.2">
      <c r="A32" s="29"/>
      <c r="B32" s="1657"/>
      <c r="C32" s="611"/>
      <c r="D32" s="9" t="s">
        <v>1964</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210" t="s">
        <v>1947</v>
      </c>
      <c r="B35" s="2211"/>
      <c r="C35" s="2211"/>
      <c r="D35" s="2211"/>
      <c r="E35" s="2212"/>
      <c r="F35" s="2212"/>
      <c r="G35" s="2212"/>
      <c r="H35" s="2212"/>
      <c r="I35" s="2212"/>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1944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1945</v>
      </c>
    </row>
    <row r="43" spans="1:9" s="32" customFormat="1" x14ac:dyDescent="0.2">
      <c r="A43" s="29"/>
      <c r="B43" s="35"/>
      <c r="C43" s="611"/>
      <c r="D43" s="996" t="s">
        <v>1946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0" t="s">
        <v>353</v>
      </c>
      <c r="B47" s="2213"/>
      <c r="C47" s="2213"/>
      <c r="D47" s="2213"/>
      <c r="E47" s="2214"/>
      <c r="F47" s="2214"/>
      <c r="G47" s="2214"/>
      <c r="H47" s="2214"/>
      <c r="I47" s="2214"/>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0" t="s">
        <v>2089</v>
      </c>
      <c r="C53" s="618">
        <v>22</v>
      </c>
      <c r="D53" s="388" t="s">
        <v>1783</v>
      </c>
      <c r="E53" s="26"/>
      <c r="F53" s="1512"/>
      <c r="G53" s="1684" t="s">
        <v>1782</v>
      </c>
      <c r="H53" s="1912">
        <v>34700</v>
      </c>
      <c r="I53" s="9" t="s">
        <v>1832</v>
      </c>
    </row>
    <row r="54" spans="1:9" s="32" customFormat="1" x14ac:dyDescent="0.2">
      <c r="A54" s="29"/>
      <c r="B54" s="670"/>
      <c r="C54" s="618">
        <v>23</v>
      </c>
      <c r="D54" s="399" t="s">
        <v>1612</v>
      </c>
      <c r="E54" s="26"/>
      <c r="F54" s="1512"/>
    </row>
    <row r="55" spans="1:9" s="32" customFormat="1" x14ac:dyDescent="0.2">
      <c r="A55" s="1024"/>
      <c r="B55" s="1467"/>
      <c r="C55" s="1467"/>
      <c r="D55" s="290" t="s">
        <v>1606</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217"/>
      <c r="C57" s="2218"/>
      <c r="D57" s="2218"/>
      <c r="E57" s="2218"/>
      <c r="F57" s="2218"/>
      <c r="G57" s="2218"/>
      <c r="H57" s="2219"/>
      <c r="I57" s="3"/>
    </row>
    <row r="58" spans="1:9" s="32" customFormat="1" x14ac:dyDescent="0.2">
      <c r="A58" s="1693"/>
      <c r="B58" s="2220"/>
      <c r="C58" s="2221"/>
      <c r="D58" s="2221"/>
      <c r="E58" s="2221"/>
      <c r="F58" s="2221"/>
      <c r="G58" s="2221"/>
      <c r="H58" s="2222"/>
      <c r="I58" s="3"/>
    </row>
    <row r="59" spans="1:9" s="32" customFormat="1" x14ac:dyDescent="0.2">
      <c r="A59" s="1693"/>
      <c r="B59" s="2220"/>
      <c r="C59" s="2221"/>
      <c r="D59" s="2221"/>
      <c r="E59" s="2221"/>
      <c r="F59" s="2221"/>
      <c r="G59" s="2221"/>
      <c r="H59" s="2222"/>
      <c r="I59" s="3"/>
    </row>
    <row r="60" spans="1:9" s="32" customFormat="1" x14ac:dyDescent="0.2">
      <c r="A60" s="1693"/>
      <c r="B60" s="2220"/>
      <c r="C60" s="2221"/>
      <c r="D60" s="2221"/>
      <c r="E60" s="2221"/>
      <c r="F60" s="2221"/>
      <c r="G60" s="2221"/>
      <c r="H60" s="2222"/>
      <c r="I60" s="3"/>
    </row>
    <row r="61" spans="1:9" s="32" customFormat="1" x14ac:dyDescent="0.2">
      <c r="A61" s="1693"/>
      <c r="B61" s="2220"/>
      <c r="C61" s="2221"/>
      <c r="D61" s="2221"/>
      <c r="E61" s="2221"/>
      <c r="F61" s="2221"/>
      <c r="G61" s="2221"/>
      <c r="H61" s="2222"/>
      <c r="I61" s="3"/>
    </row>
    <row r="62" spans="1:9" s="32" customFormat="1" x14ac:dyDescent="0.2">
      <c r="A62" s="1693"/>
      <c r="B62" s="2220"/>
      <c r="C62" s="2221"/>
      <c r="D62" s="2221"/>
      <c r="E62" s="2221"/>
      <c r="F62" s="2221"/>
      <c r="G62" s="2221"/>
      <c r="H62" s="2222"/>
      <c r="I62" s="3"/>
    </row>
    <row r="63" spans="1:9" s="32" customFormat="1" x14ac:dyDescent="0.2">
      <c r="A63" s="1693"/>
      <c r="B63" s="2220"/>
      <c r="C63" s="2221"/>
      <c r="D63" s="2221"/>
      <c r="E63" s="2221"/>
      <c r="F63" s="2221"/>
      <c r="G63" s="2221"/>
      <c r="H63" s="2222"/>
      <c r="I63" s="3"/>
    </row>
    <row r="64" spans="1:9" s="32" customFormat="1" x14ac:dyDescent="0.2">
      <c r="A64" s="1693"/>
      <c r="B64" s="2220"/>
      <c r="C64" s="2221"/>
      <c r="D64" s="2221"/>
      <c r="E64" s="2221"/>
      <c r="F64" s="2221"/>
      <c r="G64" s="2221"/>
      <c r="H64" s="2222"/>
      <c r="I64" s="3"/>
    </row>
    <row r="65" spans="1:9" s="32" customFormat="1" x14ac:dyDescent="0.2">
      <c r="A65" s="1693"/>
      <c r="B65" s="2220"/>
      <c r="C65" s="2221"/>
      <c r="D65" s="2221"/>
      <c r="E65" s="2221"/>
      <c r="F65" s="2221"/>
      <c r="G65" s="2221"/>
      <c r="H65" s="2222"/>
      <c r="I65" s="3"/>
    </row>
    <row r="66" spans="1:9" s="32" customFormat="1" x14ac:dyDescent="0.2">
      <c r="A66" s="1693"/>
      <c r="B66" s="2220"/>
      <c r="C66" s="2221"/>
      <c r="D66" s="2221"/>
      <c r="E66" s="2221"/>
      <c r="F66" s="2221"/>
      <c r="G66" s="2221"/>
      <c r="H66" s="2222"/>
      <c r="I66" s="3"/>
    </row>
    <row r="67" spans="1:9" s="32" customFormat="1" ht="9" customHeight="1" x14ac:dyDescent="0.2">
      <c r="A67" s="1694"/>
      <c r="B67" s="2223"/>
      <c r="C67" s="2224"/>
      <c r="D67" s="2224"/>
      <c r="E67" s="2224"/>
      <c r="F67" s="2224"/>
      <c r="G67" s="2224"/>
      <c r="H67" s="2225"/>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210" t="s">
        <v>1566</v>
      </c>
      <c r="B70" s="2213"/>
      <c r="C70" s="2213"/>
      <c r="D70" s="2213"/>
      <c r="E70" s="2214"/>
      <c r="F70" s="2214"/>
      <c r="G70" s="2214"/>
      <c r="H70" s="2214"/>
      <c r="I70" s="2214"/>
    </row>
    <row r="71" spans="1:9" s="32" customFormat="1" x14ac:dyDescent="0.2">
      <c r="A71" s="29"/>
      <c r="C71" s="1472"/>
      <c r="D71" s="1477" t="s">
        <v>1565</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1723</v>
      </c>
      <c r="B73" s="1513"/>
      <c r="C73" s="1466"/>
      <c r="D73" s="1466"/>
      <c r="E73" s="1466"/>
      <c r="F73" s="1466"/>
      <c r="G73" s="1466"/>
      <c r="H73" s="1466"/>
    </row>
    <row r="74" spans="1:9" s="32" customFormat="1" x14ac:dyDescent="0.2">
      <c r="A74" s="23" t="s">
        <v>1722</v>
      </c>
      <c r="B74" s="1513"/>
      <c r="C74" s="1466"/>
      <c r="D74" s="1466"/>
      <c r="E74" s="1466"/>
      <c r="F74" s="1466"/>
      <c r="G74" s="1466"/>
      <c r="H74" s="1466"/>
    </row>
    <row r="75" spans="1:9" s="32" customFormat="1" x14ac:dyDescent="0.2">
      <c r="A75" s="23" t="s">
        <v>1939</v>
      </c>
      <c r="B75" s="1513"/>
      <c r="C75" s="1466"/>
      <c r="D75" s="1466"/>
      <c r="E75" s="1466"/>
      <c r="F75" s="1466"/>
      <c r="G75" s="1466"/>
      <c r="H75" s="1466"/>
    </row>
    <row r="76" spans="1:9" s="32" customFormat="1" ht="22.5" customHeight="1" x14ac:dyDescent="0.2">
      <c r="A76" s="449" t="s">
        <v>1724</v>
      </c>
      <c r="B76" s="1513"/>
      <c r="C76" s="1466"/>
      <c r="D76" s="1466"/>
      <c r="E76" s="1466"/>
      <c r="F76" s="1466"/>
      <c r="G76" s="1466"/>
      <c r="H76" s="1466"/>
    </row>
    <row r="77" spans="1:9" s="32" customFormat="1" x14ac:dyDescent="0.2">
      <c r="C77" s="618">
        <v>24</v>
      </c>
      <c r="D77" s="388" t="s">
        <v>1573</v>
      </c>
      <c r="G77" s="1269" t="s">
        <v>1563</v>
      </c>
      <c r="H77" s="1503">
        <v>42978</v>
      </c>
    </row>
    <row r="78" spans="1:9" s="32" customFormat="1" ht="6" customHeight="1" x14ac:dyDescent="0.2">
      <c r="A78" s="29"/>
      <c r="B78" s="1514"/>
      <c r="C78" s="618"/>
      <c r="D78" s="388"/>
      <c r="E78" s="26"/>
      <c r="F78" s="1512"/>
    </row>
    <row r="79" spans="1:9" s="32" customFormat="1" x14ac:dyDescent="0.2">
      <c r="A79" s="29"/>
      <c r="B79" s="1514"/>
      <c r="C79" s="618">
        <v>25</v>
      </c>
      <c r="D79" s="388" t="s">
        <v>1574</v>
      </c>
      <c r="E79" s="26"/>
      <c r="F79" s="1512"/>
      <c r="H79" s="156"/>
    </row>
    <row r="80" spans="1:9" s="32" customFormat="1" x14ac:dyDescent="0.2">
      <c r="A80" s="29"/>
      <c r="B80" s="1514"/>
      <c r="C80" s="618"/>
      <c r="D80" s="388" t="s">
        <v>1580</v>
      </c>
      <c r="E80" s="26"/>
      <c r="F80" s="1512"/>
      <c r="H80" s="156"/>
    </row>
    <row r="81" spans="1:10" s="32" customFormat="1" x14ac:dyDescent="0.2">
      <c r="A81" s="29"/>
      <c r="B81" s="1514"/>
    </row>
    <row r="82" spans="1:10" s="32" customFormat="1" ht="12.75" customHeight="1" x14ac:dyDescent="0.2">
      <c r="A82" s="29"/>
      <c r="B82" s="1514"/>
      <c r="C82" s="388"/>
    </row>
    <row r="83" spans="1:10" s="32" customFormat="1" ht="12.75" customHeight="1" thickBot="1" x14ac:dyDescent="0.25">
      <c r="A83" s="2229" t="s">
        <v>1562</v>
      </c>
      <c r="B83" s="2229"/>
      <c r="C83" s="2229"/>
      <c r="D83" s="2230"/>
      <c r="E83" s="1516" t="s">
        <v>1607</v>
      </c>
      <c r="F83" s="1516" t="s">
        <v>1608</v>
      </c>
      <c r="G83" s="1516" t="s">
        <v>1609</v>
      </c>
      <c r="H83" s="1516" t="s">
        <v>1610</v>
      </c>
      <c r="I83" s="1516" t="s">
        <v>1611</v>
      </c>
      <c r="J83" s="1517" t="s">
        <v>162</v>
      </c>
    </row>
    <row r="84" spans="1:10" s="32" customFormat="1" ht="13.5" customHeight="1" thickTop="1" x14ac:dyDescent="0.2">
      <c r="A84" s="1680" t="s">
        <v>1757</v>
      </c>
      <c r="B84" s="1681"/>
      <c r="C84" s="1682"/>
      <c r="D84" s="1683"/>
      <c r="E84" s="1630"/>
      <c r="F84" s="1630"/>
      <c r="G84" s="1630"/>
      <c r="H84" s="1630"/>
      <c r="I84" s="1630"/>
      <c r="J84" s="1627"/>
    </row>
    <row r="85" spans="1:10" s="32" customFormat="1" ht="13.5" customHeight="1" x14ac:dyDescent="0.2">
      <c r="A85" s="1663" t="s">
        <v>1780</v>
      </c>
      <c r="B85" s="1677"/>
      <c r="C85" s="1678"/>
      <c r="D85" s="1679"/>
      <c r="E85" s="1676">
        <v>154286</v>
      </c>
      <c r="F85" s="1628">
        <v>9</v>
      </c>
      <c r="G85" s="1628">
        <v>504336</v>
      </c>
      <c r="H85" s="1628">
        <v>31996</v>
      </c>
      <c r="I85" s="1628">
        <v>58097</v>
      </c>
      <c r="J85" s="1655">
        <f>SUM(E85:I85)</f>
        <v>748724</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1564</v>
      </c>
      <c r="B87" s="1665"/>
      <c r="C87" s="1666"/>
      <c r="D87" s="1518"/>
      <c r="E87" s="1630"/>
      <c r="F87" s="1630"/>
      <c r="G87" s="1630"/>
      <c r="H87" s="1630"/>
      <c r="I87" s="1630"/>
      <c r="J87" s="1627"/>
    </row>
    <row r="88" spans="1:10" s="32" customFormat="1" ht="13.5" customHeight="1" x14ac:dyDescent="0.2">
      <c r="A88" s="1667" t="s">
        <v>1781</v>
      </c>
      <c r="B88" s="1668"/>
      <c r="C88" s="1669"/>
      <c r="D88" s="1519"/>
      <c r="E88" s="1628">
        <v>308571</v>
      </c>
      <c r="F88" s="1628">
        <v>17</v>
      </c>
      <c r="G88" s="1628">
        <v>598673</v>
      </c>
      <c r="H88" s="1628">
        <v>63992</v>
      </c>
      <c r="I88" s="1628">
        <v>116194</v>
      </c>
      <c r="J88" s="1655">
        <f>SUM(E88:I88)</f>
        <v>1087447</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1836171</v>
      </c>
    </row>
    <row r="91" spans="1:10" s="32" customFormat="1" x14ac:dyDescent="0.2">
      <c r="A91" s="29"/>
      <c r="B91" s="1514"/>
      <c r="C91" s="618"/>
      <c r="E91" s="1269"/>
      <c r="F91" s="1521"/>
      <c r="H91" s="332"/>
    </row>
    <row r="92" spans="1:10" s="32" customFormat="1" x14ac:dyDescent="0.2">
      <c r="A92" s="29"/>
      <c r="B92" s="388" t="s">
        <v>1961</v>
      </c>
      <c r="C92" s="618"/>
      <c r="E92" s="1269"/>
      <c r="F92" s="1521"/>
      <c r="H92" s="332"/>
    </row>
    <row r="93" spans="1:10" s="32" customFormat="1" ht="16.5" customHeight="1" x14ac:dyDescent="0.2">
      <c r="A93" s="29"/>
      <c r="B93" s="1938" t="s">
        <v>1962</v>
      </c>
      <c r="C93" s="618"/>
      <c r="E93" s="1269"/>
      <c r="F93" s="1521"/>
      <c r="H93" s="332"/>
    </row>
    <row r="94" spans="1:10" s="32" customFormat="1" x14ac:dyDescent="0.2">
      <c r="A94" s="1482" t="s">
        <v>1576</v>
      </c>
      <c r="B94" s="1483"/>
      <c r="C94" s="1483"/>
      <c r="D94" s="1484"/>
      <c r="E94" s="1485"/>
      <c r="F94" s="1522"/>
      <c r="G94" s="1442"/>
      <c r="H94" s="1486"/>
      <c r="I94" s="1286"/>
    </row>
    <row r="95" spans="1:10" s="32" customFormat="1" x14ac:dyDescent="0.2">
      <c r="A95" s="1487" t="s">
        <v>1662</v>
      </c>
      <c r="B95" s="1488"/>
      <c r="C95" s="1489"/>
      <c r="D95" s="1490"/>
      <c r="E95" s="1442"/>
      <c r="F95" s="1442"/>
      <c r="G95" s="1442"/>
      <c r="H95" s="1442"/>
      <c r="I95" s="1442"/>
    </row>
    <row r="96" spans="1:10" s="32" customFormat="1" x14ac:dyDescent="0.2">
      <c r="A96" s="1487" t="s">
        <v>1725</v>
      </c>
      <c r="B96" s="1488"/>
      <c r="C96" s="1489"/>
      <c r="D96" s="1493"/>
      <c r="E96" s="1493"/>
      <c r="F96" s="1493"/>
      <c r="G96" s="1493"/>
      <c r="H96" s="1493"/>
      <c r="I96" s="1442"/>
    </row>
    <row r="97" spans="1:9" s="32" customFormat="1" x14ac:dyDescent="0.2">
      <c r="A97" s="1487" t="s">
        <v>1618</v>
      </c>
      <c r="B97" s="1488"/>
      <c r="C97" s="1489"/>
      <c r="D97" s="1493"/>
      <c r="E97" s="1493"/>
      <c r="F97" s="1493"/>
      <c r="G97" s="1493"/>
      <c r="H97" s="1493"/>
      <c r="I97" s="1442"/>
    </row>
    <row r="98" spans="1:9" s="32" customFormat="1" x14ac:dyDescent="0.2">
      <c r="A98" s="1488"/>
      <c r="B98" s="1306" t="s">
        <v>1692</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226"/>
      <c r="C102" s="2227"/>
      <c r="D102" s="2227"/>
      <c r="E102" s="2227"/>
      <c r="F102" s="2227"/>
      <c r="G102" s="2227"/>
      <c r="H102" s="2228"/>
      <c r="I102" s="1442"/>
    </row>
    <row r="103" spans="1:9" s="32" customFormat="1" ht="11.25" customHeight="1" x14ac:dyDescent="0.2">
      <c r="A103" s="1481"/>
      <c r="B103" s="2205"/>
      <c r="C103" s="2206"/>
      <c r="D103" s="2206"/>
      <c r="E103" s="2206"/>
      <c r="F103" s="2206"/>
      <c r="G103" s="2206"/>
      <c r="H103" s="2207"/>
      <c r="I103" s="1442"/>
    </row>
    <row r="104" spans="1:9" s="32" customFormat="1" ht="11.25" customHeight="1" x14ac:dyDescent="0.2">
      <c r="A104" s="1481"/>
      <c r="B104" s="2205"/>
      <c r="C104" s="2206"/>
      <c r="D104" s="2206"/>
      <c r="E104" s="2206"/>
      <c r="F104" s="2206"/>
      <c r="G104" s="2206"/>
      <c r="H104" s="2207"/>
      <c r="I104" s="1442"/>
    </row>
    <row r="105" spans="1:9" s="32" customFormat="1" x14ac:dyDescent="0.2">
      <c r="A105" s="1481"/>
      <c r="B105" s="2205"/>
      <c r="C105" s="2206"/>
      <c r="D105" s="2206"/>
      <c r="E105" s="2206"/>
      <c r="F105" s="2206"/>
      <c r="G105" s="2206"/>
      <c r="H105" s="2207"/>
      <c r="I105" s="1442"/>
    </row>
    <row r="106" spans="1:9" s="32" customFormat="1" ht="11.25" customHeight="1" x14ac:dyDescent="0.2">
      <c r="A106" s="1481"/>
      <c r="B106" s="2205"/>
      <c r="C106" s="2206"/>
      <c r="D106" s="2206"/>
      <c r="E106" s="2206"/>
      <c r="F106" s="2206"/>
      <c r="G106" s="2206"/>
      <c r="H106" s="2207"/>
      <c r="I106" s="1442"/>
    </row>
    <row r="107" spans="1:9" s="32" customFormat="1" ht="11.25" customHeight="1" x14ac:dyDescent="0.2">
      <c r="A107" s="1481"/>
      <c r="B107" s="2205"/>
      <c r="C107" s="2206"/>
      <c r="D107" s="2206"/>
      <c r="E107" s="2206"/>
      <c r="F107" s="2206"/>
      <c r="G107" s="2206"/>
      <c r="H107" s="2207"/>
      <c r="I107" s="1442"/>
    </row>
    <row r="108" spans="1:9" s="32" customFormat="1" ht="11.25" customHeight="1" x14ac:dyDescent="0.2">
      <c r="A108" s="1481"/>
      <c r="B108" s="2205"/>
      <c r="C108" s="2206"/>
      <c r="D108" s="2206"/>
      <c r="E108" s="2206"/>
      <c r="F108" s="2206"/>
      <c r="G108" s="2206"/>
      <c r="H108" s="2207"/>
      <c r="I108" s="1442"/>
    </row>
    <row r="109" spans="1:9" s="32" customFormat="1" ht="11.25" customHeight="1" x14ac:dyDescent="0.2">
      <c r="A109" s="1481"/>
      <c r="B109" s="2205"/>
      <c r="C109" s="2206"/>
      <c r="D109" s="2206"/>
      <c r="E109" s="2206"/>
      <c r="F109" s="2206"/>
      <c r="G109" s="2206"/>
      <c r="H109" s="2207"/>
      <c r="I109" s="1476"/>
    </row>
    <row r="110" spans="1:9" s="32" customFormat="1" ht="11.25" customHeight="1" x14ac:dyDescent="0.2">
      <c r="A110" s="1481"/>
      <c r="B110" s="2205"/>
      <c r="C110" s="2206"/>
      <c r="D110" s="2206"/>
      <c r="E110" s="2206"/>
      <c r="F110" s="2206"/>
      <c r="G110" s="2206"/>
      <c r="H110" s="2207"/>
      <c r="I110" s="1442"/>
    </row>
    <row r="111" spans="1:9" s="32" customFormat="1" ht="11.25" customHeight="1" x14ac:dyDescent="0.2">
      <c r="A111" s="1481"/>
      <c r="B111" s="2205"/>
      <c r="C111" s="2206"/>
      <c r="D111" s="2206"/>
      <c r="E111" s="2206"/>
      <c r="F111" s="2206"/>
      <c r="G111" s="2206"/>
      <c r="H111" s="2207"/>
      <c r="I111" s="1442"/>
    </row>
    <row r="112" spans="1:9" s="32" customFormat="1" ht="11.25" customHeight="1" x14ac:dyDescent="0.2">
      <c r="A112" s="1481"/>
      <c r="B112" s="2231"/>
      <c r="C112" s="2232"/>
      <c r="D112" s="2232"/>
      <c r="E112" s="2232"/>
      <c r="F112" s="2232"/>
      <c r="G112" s="2232"/>
      <c r="H112" s="2233"/>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234"/>
      <c r="D114" s="2234"/>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235" t="s">
        <v>1575</v>
      </c>
      <c r="D117" s="2236"/>
      <c r="E117" s="2237"/>
      <c r="F117" s="2237"/>
      <c r="G117" s="2237"/>
      <c r="H117" s="2237"/>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1932</v>
      </c>
      <c r="E7" s="92"/>
      <c r="F7" s="170" t="s">
        <v>309</v>
      </c>
      <c r="G7" s="92"/>
      <c r="H7" s="92"/>
      <c r="I7" s="92"/>
      <c r="J7" s="218">
        <v>368806849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3.2515000000000002E-2</v>
      </c>
      <c r="E10" s="99" t="s">
        <v>1164</v>
      </c>
      <c r="F10" s="467">
        <v>5.1089999999999998E-3</v>
      </c>
      <c r="G10" s="99" t="s">
        <v>1164</v>
      </c>
      <c r="H10" s="467">
        <v>7.8829999999999994E-3</v>
      </c>
      <c r="I10" s="99" t="s">
        <v>1165</v>
      </c>
      <c r="J10" s="468">
        <f>ROUND(D10+F10+H10,5)</f>
        <v>4.5510000000000002E-2</v>
      </c>
      <c r="K10" s="92"/>
      <c r="L10" s="467">
        <v>4.64E-4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23545008</v>
      </c>
      <c r="E16" s="99"/>
      <c r="F16" s="81">
        <f>SUM('Acct Summary 7-8'!C17,'Acct Summary 7-8'!D17,'Acct Summary 7-8'!F17)</f>
        <v>24690580</v>
      </c>
      <c r="G16" s="99"/>
      <c r="H16" s="81">
        <f>SUM(D16-F16)</f>
        <v>-1145572</v>
      </c>
      <c r="I16" s="92"/>
      <c r="J16" s="81">
        <f>SUM('Acct Summary 7-8'!C81,'Acct Summary 7-8'!D81,'Acct Summary 7-8'!F81,'Acct Summary 7-8'!I81)</f>
        <v>6515967</v>
      </c>
      <c r="K16" s="92"/>
      <c r="L16" s="92"/>
      <c r="M16" s="92"/>
    </row>
    <row r="17" spans="1:13" ht="12.2" customHeight="1" x14ac:dyDescent="0.2">
      <c r="A17" s="96"/>
      <c r="B17" s="8" t="s">
        <v>9</v>
      </c>
      <c r="C17" s="9" t="s">
        <v>1663</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9" t="s">
        <v>2069</v>
      </c>
      <c r="C31" s="402" t="s">
        <v>670</v>
      </c>
      <c r="D31" s="62" t="s">
        <v>1239</v>
      </c>
      <c r="E31" s="92"/>
      <c r="F31" s="92"/>
      <c r="G31" s="100"/>
      <c r="H31" s="252">
        <f>IF(B31="X",(J7*0.069),IF(B32="X",(J7*0.138),"Enter x in a.or b."))</f>
        <v>25447672.581000004</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8475000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20" sqref="F2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1695</v>
      </c>
      <c r="B3" s="2258"/>
      <c r="C3" s="2258"/>
      <c r="D3" s="2258"/>
      <c r="E3" s="2258"/>
      <c r="F3" s="2258"/>
      <c r="G3" s="2258"/>
      <c r="H3" s="2258"/>
      <c r="I3" s="2258"/>
      <c r="J3" s="2258"/>
      <c r="K3" s="2258"/>
      <c r="L3" s="2258"/>
      <c r="M3" s="2258"/>
      <c r="N3" s="2258"/>
      <c r="O3" s="2258"/>
      <c r="P3" s="2258"/>
      <c r="Q3" s="2258"/>
      <c r="R3" s="2258"/>
    </row>
    <row r="4" spans="1:18" x14ac:dyDescent="0.2">
      <c r="A4" s="2259" t="s">
        <v>1940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Evergreen Park ESD 124</v>
      </c>
      <c r="E7" s="135"/>
      <c r="G7" s="136"/>
      <c r="H7" s="137"/>
      <c r="I7" s="137"/>
      <c r="J7" s="137"/>
      <c r="K7" s="137"/>
      <c r="L7"/>
      <c r="M7"/>
      <c r="N7"/>
      <c r="O7"/>
      <c r="P7"/>
    </row>
    <row r="8" spans="1:18" ht="12.75" x14ac:dyDescent="0.2">
      <c r="A8"/>
      <c r="B8"/>
      <c r="C8" s="133" t="s">
        <v>1316</v>
      </c>
      <c r="D8" s="138">
        <f>COVER!A13</f>
        <v>7016124002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1616</v>
      </c>
      <c r="D12" s="153"/>
      <c r="E12" s="153"/>
      <c r="F12" s="153" t="s">
        <v>1270</v>
      </c>
      <c r="G12" s="1148"/>
      <c r="H12" s="1149">
        <f>SUM('Acct Summary 7-8'!C81+'Acct Summary 7-8'!D81+'Acct Summary 7-8'!F81+'Acct Summary 7-8'!I81+IF('Acct Summary 7-8'!G81&lt;0,'Acct Summary 7-8'!G81,"0")+IF('Acct Summary 7-8'!J81&lt;0,'Acct Summary 7-8'!J81,"0"))</f>
        <v>6515967</v>
      </c>
      <c r="I12" s="1150"/>
      <c r="J12" s="1150"/>
      <c r="K12" s="1151">
        <f>TRUNC((H12/H13*100000),5)/100000</f>
        <v>0.27674515970000002</v>
      </c>
      <c r="L12" s="1152"/>
      <c r="M12" s="101" t="s">
        <v>1339</v>
      </c>
      <c r="N12" s="101"/>
      <c r="O12" s="1153">
        <v>0.35</v>
      </c>
      <c r="P12" s="153"/>
      <c r="Q12" s="153"/>
    </row>
    <row r="13" spans="1:18" s="155" customFormat="1" ht="11.25" x14ac:dyDescent="0.2">
      <c r="A13" s="153"/>
      <c r="B13" s="1147"/>
      <c r="C13" s="2255" t="s">
        <v>1567</v>
      </c>
      <c r="D13" s="2256"/>
      <c r="E13" s="153"/>
      <c r="F13" s="326" t="s">
        <v>910</v>
      </c>
      <c r="G13" s="1148"/>
      <c r="H13" s="1149">
        <f>SUM('Acct Summary 7-8'!C8+'Acct Summary 7-8'!D8+'Acct Summary 7-8'!F8+'Acct Summary 7-8'!I8)+H14</f>
        <v>23545008</v>
      </c>
      <c r="I13" s="1150"/>
      <c r="J13" s="1150"/>
      <c r="K13" s="1004"/>
      <c r="L13" s="153"/>
      <c r="M13" s="101" t="s">
        <v>1340</v>
      </c>
      <c r="N13" s="101"/>
      <c r="O13" s="1154">
        <f>(O11*O12)</f>
        <v>1.4</v>
      </c>
      <c r="P13" s="153"/>
      <c r="Q13" s="153"/>
      <c r="R13" s="1155"/>
    </row>
    <row r="14" spans="1:18" s="155" customFormat="1" ht="11.25" x14ac:dyDescent="0.2">
      <c r="A14" s="153"/>
      <c r="B14" s="1147"/>
      <c r="C14" s="996" t="s">
        <v>1664</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1693</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24690580</v>
      </c>
      <c r="I17" s="1150"/>
      <c r="J17" s="1156"/>
      <c r="K17" s="1151">
        <f>TRUNC((H17/H18*100000),5)/100000</f>
        <v>1.0486545597999999</v>
      </c>
      <c r="L17" s="1152"/>
      <c r="M17" s="1113" t="s">
        <v>1367</v>
      </c>
      <c r="O17" s="1157" t="str">
        <f>IF(AND(O16="2", J20 &gt; 2),"1",IF(AND(O16 = "1", J20 &gt; 2),"2",IF(AND(O16="1", J20 &gt;1),"1","0")))</f>
        <v>0</v>
      </c>
      <c r="P17" s="153"/>
    </row>
    <row r="18" spans="1:18" s="155" customFormat="1" ht="11.25" x14ac:dyDescent="0.2">
      <c r="A18" s="153"/>
      <c r="B18" s="1147"/>
      <c r="C18" s="2255" t="s">
        <v>1559</v>
      </c>
      <c r="D18" s="2256"/>
      <c r="E18" s="153"/>
      <c r="F18" s="1135" t="s">
        <v>911</v>
      </c>
      <c r="G18" s="1148"/>
      <c r="H18" s="1149">
        <f>SUM('Acct Summary 7-8'!C8+'Acct Summary 7-8'!D8+'Acct Summary 7-8'!F8+'Acct Summary 7-8'!I8)+H19</f>
        <v>23545008</v>
      </c>
      <c r="I18" s="1150"/>
      <c r="J18" s="1150"/>
      <c r="K18" s="1004"/>
      <c r="L18" s="153"/>
      <c r="M18" s="101" t="s">
        <v>1339</v>
      </c>
      <c r="N18" s="101"/>
      <c r="O18" s="1004">
        <v>0.35</v>
      </c>
      <c r="P18" s="153"/>
    </row>
    <row r="19" spans="1:18" s="155" customFormat="1" ht="11.25" x14ac:dyDescent="0.2">
      <c r="A19" s="153"/>
      <c r="B19" s="1147"/>
      <c r="C19" s="996" t="s">
        <v>1664</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1693</v>
      </c>
      <c r="D20" s="153"/>
      <c r="E20" s="153"/>
      <c r="F20" s="153"/>
      <c r="G20" s="1148"/>
      <c r="H20" s="1158"/>
      <c r="I20" s="1150"/>
      <c r="J20" s="1159">
        <f>IF(K17&lt;=1,"0",TRUNC(((K12-0.1)/(K17-1)*100),5)/100)</f>
        <v>3.6326535</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2" t="s">
        <v>1694</v>
      </c>
      <c r="D24" s="2252"/>
      <c r="E24" s="153"/>
      <c r="F24" s="153" t="s">
        <v>513</v>
      </c>
      <c r="G24" s="1148"/>
      <c r="H24" s="1149">
        <f>SUM('Assets-Liab 5-6'!C4+'Assets-Liab 5-6'!D4+'Assets-Liab 5-6'!F4+'Assets-Liab 5-6'!I4+'Assets-Liab 5-6'!C5+'Assets-Liab 5-6'!D5+'Assets-Liab 5-6'!F5+'Assets-Liab 5-6'!I5)</f>
        <v>7580815</v>
      </c>
      <c r="I24" s="675"/>
      <c r="J24" s="675"/>
      <c r="K24" s="1160">
        <f>TRUNC(((H24/H25*100000)/100000),2)</f>
        <v>110.53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68584.944440000007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14266739.74329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8475000</v>
      </c>
      <c r="I32" s="1158"/>
      <c r="J32" s="1158"/>
      <c r="K32" s="1160">
        <f>TRUNC(100-((((H32/H33*100))*100)/100),2)</f>
        <v>66.69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25447672.581000004</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1876</v>
      </c>
      <c r="I40" s="155"/>
      <c r="J40" s="155"/>
      <c r="K40" s="1004"/>
      <c r="L40" s="155"/>
      <c r="M40" s="155"/>
      <c r="N40" s="155"/>
      <c r="O40" s="153"/>
      <c r="P40" s="31"/>
      <c r="Q40" s="31"/>
    </row>
    <row r="41" spans="1:17" x14ac:dyDescent="0.2">
      <c r="G41" s="1006"/>
      <c r="H41" s="153" t="s">
        <v>1877</v>
      </c>
      <c r="M41" s="31"/>
      <c r="O41" s="31"/>
      <c r="P41" s="31"/>
      <c r="Q41" s="31"/>
    </row>
    <row r="42" spans="1:17" x14ac:dyDescent="0.2">
      <c r="A42" s="33" t="s">
        <v>1878</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0" activePane="bottomLeft" state="frozen"/>
      <selection activeCell="F20" sqref="F20"/>
      <selection pane="bottomLeft" activeCell="F20" sqref="F2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1855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3154463</v>
      </c>
      <c r="D4" s="407">
        <v>1599091</v>
      </c>
      <c r="E4" s="407">
        <v>1302669</v>
      </c>
      <c r="F4" s="407">
        <v>2107273</v>
      </c>
      <c r="G4" s="407">
        <v>171633</v>
      </c>
      <c r="H4" s="407">
        <v>142746</v>
      </c>
      <c r="I4" s="407">
        <v>719988</v>
      </c>
      <c r="J4" s="431">
        <v>1084172</v>
      </c>
      <c r="K4" s="407">
        <v>806073</v>
      </c>
      <c r="L4" s="407">
        <v>19617</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6632326</v>
      </c>
      <c r="D6" s="407">
        <v>925374</v>
      </c>
      <c r="E6" s="407">
        <v>771483</v>
      </c>
      <c r="F6" s="407">
        <v>1428395</v>
      </c>
      <c r="G6" s="434">
        <v>406666</v>
      </c>
      <c r="H6" s="434"/>
      <c r="I6" s="407">
        <v>84125</v>
      </c>
      <c r="J6" s="682">
        <v>175653</v>
      </c>
      <c r="K6" s="434">
        <v>168249</v>
      </c>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1555588</v>
      </c>
      <c r="D8" s="431"/>
      <c r="E8" s="431"/>
      <c r="F8" s="431">
        <v>598690</v>
      </c>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v>7490</v>
      </c>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11349867</v>
      </c>
      <c r="D13" s="680">
        <f t="shared" ref="D13:L13" si="0">SUM(D4:D12)</f>
        <v>2524465</v>
      </c>
      <c r="E13" s="680">
        <f t="shared" si="0"/>
        <v>2074152</v>
      </c>
      <c r="F13" s="680">
        <f t="shared" si="0"/>
        <v>4134358</v>
      </c>
      <c r="G13" s="680">
        <f t="shared" si="0"/>
        <v>578299</v>
      </c>
      <c r="H13" s="680">
        <f t="shared" si="0"/>
        <v>142746</v>
      </c>
      <c r="I13" s="680">
        <f t="shared" si="0"/>
        <v>804113</v>
      </c>
      <c r="J13" s="680">
        <f t="shared" si="0"/>
        <v>1259825</v>
      </c>
      <c r="K13" s="680">
        <f t="shared" si="0"/>
        <v>974322</v>
      </c>
      <c r="L13" s="680">
        <f t="shared" si="0"/>
        <v>19617</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1677</v>
      </c>
      <c r="B15" s="537">
        <v>210</v>
      </c>
      <c r="C15" s="502"/>
      <c r="D15" s="502"/>
      <c r="E15" s="502"/>
      <c r="F15" s="502"/>
      <c r="G15" s="502"/>
      <c r="H15" s="502"/>
      <c r="I15" s="502"/>
      <c r="J15" s="502"/>
      <c r="K15" s="502"/>
      <c r="L15" s="502"/>
      <c r="M15" s="430"/>
      <c r="N15" s="710"/>
    </row>
    <row r="16" spans="1:14" s="695" customFormat="1" ht="12.75" customHeight="1" x14ac:dyDescent="0.2">
      <c r="A16" s="709" t="s">
        <v>1678</v>
      </c>
      <c r="B16" s="537">
        <v>220</v>
      </c>
      <c r="C16" s="502"/>
      <c r="D16" s="502"/>
      <c r="E16" s="502"/>
      <c r="F16" s="502"/>
      <c r="G16" s="502"/>
      <c r="H16" s="502"/>
      <c r="I16" s="502"/>
      <c r="J16" s="502"/>
      <c r="K16" s="502"/>
      <c r="L16" s="502"/>
      <c r="M16" s="431">
        <v>1104980</v>
      </c>
      <c r="N16" s="710"/>
    </row>
    <row r="17" spans="1:14" s="695" customFormat="1" ht="12.75" customHeight="1" x14ac:dyDescent="0.2">
      <c r="A17" s="709" t="s">
        <v>1679</v>
      </c>
      <c r="B17" s="537">
        <v>230</v>
      </c>
      <c r="C17" s="502"/>
      <c r="D17" s="502"/>
      <c r="E17" s="502"/>
      <c r="F17" s="502"/>
      <c r="G17" s="502"/>
      <c r="H17" s="502"/>
      <c r="I17" s="502"/>
      <c r="J17" s="502"/>
      <c r="K17" s="502"/>
      <c r="L17" s="502"/>
      <c r="M17" s="431">
        <f>31165859-16424764</f>
        <v>14741095</v>
      </c>
      <c r="N17" s="710"/>
    </row>
    <row r="18" spans="1:14" s="695" customFormat="1" ht="12.75" customHeight="1" x14ac:dyDescent="0.2">
      <c r="A18" s="709" t="s">
        <v>1680</v>
      </c>
      <c r="B18" s="537">
        <v>240</v>
      </c>
      <c r="C18" s="502"/>
      <c r="D18" s="502"/>
      <c r="E18" s="502"/>
      <c r="F18" s="502"/>
      <c r="G18" s="502"/>
      <c r="H18" s="502"/>
      <c r="I18" s="502"/>
      <c r="J18" s="502"/>
      <c r="K18" s="502"/>
      <c r="L18" s="502"/>
      <c r="M18" s="431"/>
      <c r="N18" s="710"/>
    </row>
    <row r="19" spans="1:14" s="695" customFormat="1" ht="12.75" customHeight="1" x14ac:dyDescent="0.2">
      <c r="A19" s="709" t="s">
        <v>1681</v>
      </c>
      <c r="B19" s="537">
        <v>250</v>
      </c>
      <c r="C19" s="502"/>
      <c r="D19" s="502"/>
      <c r="E19" s="502"/>
      <c r="F19" s="502"/>
      <c r="G19" s="502"/>
      <c r="H19" s="502"/>
      <c r="I19" s="502"/>
      <c r="J19" s="502"/>
      <c r="K19" s="502"/>
      <c r="L19" s="502"/>
      <c r="M19" s="431">
        <f>8733833-6072074</f>
        <v>2661759</v>
      </c>
      <c r="N19" s="710"/>
    </row>
    <row r="20" spans="1:14" s="695" customFormat="1" ht="12.75" customHeight="1" x14ac:dyDescent="0.2">
      <c r="A20" s="709" t="s">
        <v>1682</v>
      </c>
      <c r="B20" s="537">
        <v>260</v>
      </c>
      <c r="C20" s="502"/>
      <c r="D20" s="502"/>
      <c r="E20" s="502"/>
      <c r="F20" s="502"/>
      <c r="G20" s="502"/>
      <c r="H20" s="502"/>
      <c r="I20" s="502"/>
      <c r="J20" s="502"/>
      <c r="K20" s="502"/>
      <c r="L20" s="502"/>
      <c r="M20" s="431">
        <v>281384</v>
      </c>
      <c r="N20" s="710"/>
    </row>
    <row r="21" spans="1:14" s="695" customFormat="1" ht="12.75" customHeight="1" x14ac:dyDescent="0.2">
      <c r="A21" s="709" t="s">
        <v>1683</v>
      </c>
      <c r="B21" s="537">
        <v>340</v>
      </c>
      <c r="C21" s="502"/>
      <c r="D21" s="502"/>
      <c r="E21" s="502"/>
      <c r="F21" s="502"/>
      <c r="G21" s="502"/>
      <c r="H21" s="502"/>
      <c r="I21" s="502"/>
      <c r="J21" s="502"/>
      <c r="K21" s="502"/>
      <c r="L21" s="502"/>
      <c r="M21" s="711"/>
      <c r="N21" s="431">
        <f>+E41</f>
        <v>2074152</v>
      </c>
    </row>
    <row r="22" spans="1:14" s="695" customFormat="1" ht="12.75" customHeight="1" x14ac:dyDescent="0.2">
      <c r="A22" s="709" t="s">
        <v>1684</v>
      </c>
      <c r="B22" s="537">
        <v>350</v>
      </c>
      <c r="C22" s="502"/>
      <c r="D22" s="502"/>
      <c r="E22" s="502"/>
      <c r="F22" s="502"/>
      <c r="G22" s="502"/>
      <c r="H22" s="502"/>
      <c r="I22" s="502"/>
      <c r="J22" s="502"/>
      <c r="K22" s="502"/>
      <c r="L22" s="502"/>
      <c r="M22" s="711"/>
      <c r="N22" s="1117">
        <f>'Short-Term Long-Term Debt 25'!J49</f>
        <v>6400848</v>
      </c>
    </row>
    <row r="23" spans="1:14" ht="13.5" customHeight="1" thickBot="1" x14ac:dyDescent="0.25">
      <c r="A23" s="459" t="s">
        <v>729</v>
      </c>
      <c r="B23" s="715"/>
      <c r="C23" s="428"/>
      <c r="D23" s="428"/>
      <c r="E23" s="428"/>
      <c r="F23" s="428"/>
      <c r="G23" s="428"/>
      <c r="H23" s="428"/>
      <c r="I23" s="428"/>
      <c r="J23" s="428"/>
      <c r="K23" s="428"/>
      <c r="L23" s="428"/>
      <c r="M23" s="684">
        <f>SUM(M15:M22)</f>
        <v>18789218</v>
      </c>
      <c r="N23" s="684">
        <f>SUM(N21:N22)</f>
        <v>8475000</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5986</v>
      </c>
      <c r="D27" s="431">
        <f>8907-155</f>
        <v>8752</v>
      </c>
      <c r="E27" s="431"/>
      <c r="F27" s="431"/>
      <c r="G27" s="431"/>
      <c r="H27" s="431">
        <v>220196</v>
      </c>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1739378</v>
      </c>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v>7606567</v>
      </c>
      <c r="D32" s="681">
        <v>923066</v>
      </c>
      <c r="E32" s="682">
        <v>769560</v>
      </c>
      <c r="F32" s="682">
        <v>1929172</v>
      </c>
      <c r="G32" s="682">
        <v>405654</v>
      </c>
      <c r="H32" s="682"/>
      <c r="I32" s="682">
        <v>83915</v>
      </c>
      <c r="J32" s="682">
        <v>175215</v>
      </c>
      <c r="K32" s="505">
        <v>167829</v>
      </c>
      <c r="L32" s="428"/>
      <c r="M32" s="428"/>
      <c r="N32" s="428"/>
    </row>
    <row r="33" spans="1:14" ht="13.5" customHeight="1" x14ac:dyDescent="0.2">
      <c r="A33" s="620" t="s">
        <v>342</v>
      </c>
      <c r="B33" s="41">
        <v>493</v>
      </c>
      <c r="C33" s="431"/>
      <c r="D33" s="431"/>
      <c r="E33" s="431"/>
      <c r="F33" s="431"/>
      <c r="G33" s="431"/>
      <c r="H33" s="431"/>
      <c r="I33" s="431"/>
      <c r="J33" s="431"/>
      <c r="K33" s="431"/>
      <c r="L33" s="431">
        <v>19617</v>
      </c>
      <c r="M33" s="428"/>
      <c r="N33" s="477"/>
    </row>
    <row r="34" spans="1:14" ht="13.5" customHeight="1" thickBot="1" x14ac:dyDescent="0.25">
      <c r="A34" s="1065" t="s">
        <v>740</v>
      </c>
      <c r="B34" s="716"/>
      <c r="C34" s="1088">
        <f>SUM(C25:C33)</f>
        <v>9351931</v>
      </c>
      <c r="D34" s="1088">
        <f t="shared" ref="D34:K34" si="1">SUM(D25:D33)</f>
        <v>931818</v>
      </c>
      <c r="E34" s="1088">
        <f t="shared" si="1"/>
        <v>769560</v>
      </c>
      <c r="F34" s="1088">
        <f t="shared" si="1"/>
        <v>1929172</v>
      </c>
      <c r="G34" s="1088">
        <f t="shared" si="1"/>
        <v>405654</v>
      </c>
      <c r="H34" s="1088">
        <f t="shared" si="1"/>
        <v>220196</v>
      </c>
      <c r="I34" s="1088">
        <f t="shared" si="1"/>
        <v>83915</v>
      </c>
      <c r="J34" s="1088">
        <f t="shared" si="1"/>
        <v>175215</v>
      </c>
      <c r="K34" s="1088">
        <f t="shared" si="1"/>
        <v>167829</v>
      </c>
      <c r="L34" s="1048">
        <f>SUM(L33)</f>
        <v>19617</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8475000</v>
      </c>
    </row>
    <row r="37" spans="1:14" ht="13.5" thickBot="1" x14ac:dyDescent="0.25">
      <c r="A37" s="459" t="s">
        <v>739</v>
      </c>
      <c r="B37" s="715"/>
      <c r="C37" s="502"/>
      <c r="D37" s="502"/>
      <c r="E37" s="502"/>
      <c r="F37" s="502"/>
      <c r="G37" s="502"/>
      <c r="H37" s="502"/>
      <c r="I37" s="502"/>
      <c r="J37" s="502"/>
      <c r="K37" s="502"/>
      <c r="L37" s="509"/>
      <c r="M37" s="428"/>
      <c r="N37" s="684">
        <f>SUM(N36:N36)</f>
        <v>8475000</v>
      </c>
    </row>
    <row r="38" spans="1:14" customFormat="1" ht="13.5" customHeight="1" thickTop="1" x14ac:dyDescent="0.2">
      <c r="A38" s="619" t="s">
        <v>485</v>
      </c>
      <c r="B38" s="537">
        <v>714</v>
      </c>
      <c r="C38" s="718"/>
      <c r="D38" s="718"/>
      <c r="E38" s="718">
        <f>'Acct Summary 7-8'!E81</f>
        <v>1304592</v>
      </c>
      <c r="F38" s="718">
        <f>'Acct Summary 7-8'!F81</f>
        <v>2205186</v>
      </c>
      <c r="G38" s="718">
        <f>'Acct Summary 7-8'!G81</f>
        <v>172645</v>
      </c>
      <c r="H38" s="718"/>
      <c r="I38" s="718"/>
      <c r="J38" s="717">
        <f>'Acct Summary 7-8'!J81</f>
        <v>1084610</v>
      </c>
      <c r="K38" s="718">
        <f>'Acct Summary 7-8'!K81</f>
        <v>806493</v>
      </c>
      <c r="L38" s="1089"/>
      <c r="M38" s="685"/>
      <c r="N38" s="685"/>
    </row>
    <row r="39" spans="1:14" customFormat="1" ht="13.5" customHeight="1" x14ac:dyDescent="0.2">
      <c r="A39" s="619" t="s">
        <v>398</v>
      </c>
      <c r="B39" s="537">
        <v>730</v>
      </c>
      <c r="C39" s="718">
        <f>'Acct Summary 7-8'!C81</f>
        <v>1997936</v>
      </c>
      <c r="D39" s="718">
        <f>'Acct Summary 7-8'!D81</f>
        <v>1592647</v>
      </c>
      <c r="E39" s="718"/>
      <c r="F39" s="718"/>
      <c r="G39" s="718"/>
      <c r="H39" s="718">
        <f>'Acct Summary 7-8'!H81</f>
        <v>-77450</v>
      </c>
      <c r="I39" s="718">
        <f>'Acct Summary 7-8'!I81</f>
        <v>720198</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f>+M23</f>
        <v>18789218</v>
      </c>
      <c r="N40" s="685"/>
    </row>
    <row r="41" spans="1:14" ht="13.5" customHeight="1" thickBot="1" x14ac:dyDescent="0.25">
      <c r="A41" s="459" t="s">
        <v>741</v>
      </c>
      <c r="B41" s="450"/>
      <c r="C41" s="480">
        <f>(SUM(C34,C37,C38,C39))</f>
        <v>11349867</v>
      </c>
      <c r="D41" s="480">
        <f t="shared" ref="D41:L41" si="2">SUM(D34,D37,D38:D39)</f>
        <v>2524465</v>
      </c>
      <c r="E41" s="480">
        <f t="shared" si="2"/>
        <v>2074152</v>
      </c>
      <c r="F41" s="480">
        <f t="shared" si="2"/>
        <v>4134358</v>
      </c>
      <c r="G41" s="480">
        <f t="shared" si="2"/>
        <v>578299</v>
      </c>
      <c r="H41" s="480">
        <f t="shared" si="2"/>
        <v>142746</v>
      </c>
      <c r="I41" s="480">
        <f t="shared" si="2"/>
        <v>804113</v>
      </c>
      <c r="J41" s="480">
        <f t="shared" si="2"/>
        <v>1259825</v>
      </c>
      <c r="K41" s="480">
        <f t="shared" si="2"/>
        <v>974322</v>
      </c>
      <c r="L41" s="480">
        <f t="shared" si="2"/>
        <v>19617</v>
      </c>
      <c r="M41" s="480">
        <f>SUM(M40)</f>
        <v>18789218</v>
      </c>
      <c r="N41" s="480">
        <f>SUM(N37)</f>
        <v>8475000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8" activePane="bottomLeft" state="frozenSplit"/>
      <selection activeCell="F20" sqref="F20"/>
      <selection pane="bottomLeft" activeCell="F20" sqref="F2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1872</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1868</v>
      </c>
      <c r="B4" s="292">
        <v>1000</v>
      </c>
      <c r="C4" s="686">
        <f>'Revenues 9-14'!C109</f>
        <v>14223052</v>
      </c>
      <c r="D4" s="686">
        <f>'Revenues 9-14'!D109</f>
        <v>1850006</v>
      </c>
      <c r="E4" s="686">
        <f>'Revenues 9-14'!E109</f>
        <v>1538142</v>
      </c>
      <c r="F4" s="686">
        <f>'Revenues 9-14'!F109</f>
        <v>2767593</v>
      </c>
      <c r="G4" s="686">
        <f>'Revenues 9-14'!G109</f>
        <v>792940</v>
      </c>
      <c r="H4" s="686">
        <f>'Revenues 9-14'!H109</f>
        <v>7212</v>
      </c>
      <c r="I4" s="686">
        <f>'Revenues 9-14'!I109</f>
        <v>152438</v>
      </c>
      <c r="J4" s="686">
        <f>'Revenues 9-14'!J109</f>
        <v>346116</v>
      </c>
      <c r="K4" s="686">
        <f>'Revenues 9-14'!K109</f>
        <v>339798</v>
      </c>
      <c r="L4" s="38"/>
    </row>
    <row r="5" spans="1:13" ht="22.5" x14ac:dyDescent="0.2">
      <c r="A5" s="724" t="s">
        <v>1869</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1870</v>
      </c>
      <c r="B6" s="293">
        <v>3000</v>
      </c>
      <c r="C6" s="687">
        <f>'Revenues 9-14'!C173</f>
        <v>3141589</v>
      </c>
      <c r="D6" s="687">
        <f>'Revenues 9-14'!D173</f>
        <v>0</v>
      </c>
      <c r="E6" s="687">
        <f>'Revenues 9-14'!E173</f>
        <v>0</v>
      </c>
      <c r="F6" s="687">
        <f>'Revenues 9-14'!F173</f>
        <v>390664</v>
      </c>
      <c r="G6" s="687">
        <f>'Revenues 9-14'!G173</f>
        <v>0</v>
      </c>
      <c r="H6" s="687">
        <f>'Revenues 9-14'!H173</f>
        <v>0</v>
      </c>
      <c r="I6" s="687">
        <f>'Revenues 9-14'!I173</f>
        <v>0</v>
      </c>
      <c r="J6" s="687">
        <f>'Revenues 9-14'!J173</f>
        <v>0</v>
      </c>
      <c r="K6" s="687">
        <f>'Revenues 9-14'!K173</f>
        <v>0</v>
      </c>
      <c r="L6" s="38"/>
      <c r="M6" s="222"/>
    </row>
    <row r="7" spans="1:13" x14ac:dyDescent="0.2">
      <c r="A7" s="725" t="s">
        <v>1871</v>
      </c>
      <c r="B7" s="293">
        <v>4000</v>
      </c>
      <c r="C7" s="687">
        <f>'Revenues 9-14'!C274</f>
        <v>1019666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18384307</v>
      </c>
      <c r="D8" s="480">
        <f t="shared" ref="D8:K8" si="0">SUM(D4:D7)</f>
        <v>1850006</v>
      </c>
      <c r="E8" s="480">
        <f t="shared" si="0"/>
        <v>1538142</v>
      </c>
      <c r="F8" s="480">
        <f t="shared" si="0"/>
        <v>3158257</v>
      </c>
      <c r="G8" s="480">
        <f t="shared" si="0"/>
        <v>792940</v>
      </c>
      <c r="H8" s="480">
        <f t="shared" si="0"/>
        <v>7212</v>
      </c>
      <c r="I8" s="480">
        <f t="shared" si="0"/>
        <v>152438</v>
      </c>
      <c r="J8" s="480">
        <f t="shared" si="0"/>
        <v>346116</v>
      </c>
      <c r="K8" s="480">
        <f t="shared" si="0"/>
        <v>339798</v>
      </c>
      <c r="L8" s="38"/>
    </row>
    <row r="9" spans="1:13" ht="15" thickTop="1" x14ac:dyDescent="0.2">
      <c r="A9" s="1008" t="s">
        <v>343</v>
      </c>
      <c r="B9" s="451">
        <v>3998</v>
      </c>
      <c r="C9" s="413">
        <v>9744780</v>
      </c>
      <c r="D9" s="484"/>
      <c r="E9" s="413"/>
      <c r="F9" s="413"/>
      <c r="G9" s="691"/>
      <c r="H9" s="413"/>
      <c r="I9" s="489" t="s">
        <v>1365</v>
      </c>
      <c r="J9" s="430"/>
      <c r="K9" s="413"/>
      <c r="L9" s="38"/>
    </row>
    <row r="10" spans="1:13" s="47" customFormat="1" ht="13.5" thickBot="1" x14ac:dyDescent="0.25">
      <c r="A10" s="459" t="s">
        <v>1369</v>
      </c>
      <c r="B10" s="452"/>
      <c r="C10" s="480">
        <f>SUM(C8:C9)</f>
        <v>28129087</v>
      </c>
      <c r="D10" s="480">
        <f t="shared" ref="D10:K10" si="1">SUM(D8:D9)</f>
        <v>1850006</v>
      </c>
      <c r="E10" s="480">
        <f t="shared" si="1"/>
        <v>1538142</v>
      </c>
      <c r="F10" s="480">
        <f t="shared" si="1"/>
        <v>3158257</v>
      </c>
      <c r="G10" s="480">
        <f t="shared" si="1"/>
        <v>792940</v>
      </c>
      <c r="H10" s="480">
        <f t="shared" si="1"/>
        <v>7212</v>
      </c>
      <c r="I10" s="480">
        <f t="shared" si="1"/>
        <v>152438</v>
      </c>
      <c r="J10" s="480">
        <f t="shared" si="1"/>
        <v>346116</v>
      </c>
      <c r="K10" s="480">
        <f t="shared" si="1"/>
        <v>339798</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3">
        <v>1000</v>
      </c>
      <c r="C12" s="686">
        <f>'Expenditures 15-22'!K33</f>
        <v>13545400</v>
      </c>
      <c r="D12" s="493" t="s">
        <v>1365</v>
      </c>
      <c r="E12" s="428" t="s">
        <v>1365</v>
      </c>
      <c r="F12" s="428" t="s">
        <v>1365</v>
      </c>
      <c r="G12" s="686">
        <f>'Expenditures 15-22'!K223</f>
        <v>284933</v>
      </c>
      <c r="H12" s="426"/>
      <c r="I12" s="428" t="s">
        <v>1365</v>
      </c>
      <c r="J12" s="428" t="s">
        <v>1365</v>
      </c>
      <c r="K12" s="426" t="s">
        <v>1365</v>
      </c>
      <c r="L12" s="38"/>
    </row>
    <row r="13" spans="1:13" x14ac:dyDescent="0.2">
      <c r="A13" s="725" t="s">
        <v>525</v>
      </c>
      <c r="B13" s="293">
        <v>2000</v>
      </c>
      <c r="C13" s="687">
        <f>'Expenditures 15-22'!K74</f>
        <v>7049153</v>
      </c>
      <c r="D13" s="687">
        <f>'Expenditures 15-22'!K129</f>
        <v>2167171</v>
      </c>
      <c r="E13" s="477" t="s">
        <v>1365</v>
      </c>
      <c r="F13" s="687">
        <f>'Expenditures 15-22'!K178</f>
        <v>565077</v>
      </c>
      <c r="G13" s="687">
        <f>'Expenditures 15-22'!K273</f>
        <v>442594</v>
      </c>
      <c r="H13" s="687">
        <f>'Expenditures 15-22'!K296</f>
        <v>798847</v>
      </c>
      <c r="I13" s="428" t="s">
        <v>1365</v>
      </c>
      <c r="J13" s="740">
        <f>'Expenditures 15-22'!K323</f>
        <v>199305</v>
      </c>
      <c r="K13" s="692">
        <f>'Expenditures 15-22'!K341</f>
        <v>422672</v>
      </c>
      <c r="L13" s="38"/>
    </row>
    <row r="14" spans="1:13" x14ac:dyDescent="0.2">
      <c r="A14" s="725" t="s">
        <v>517</v>
      </c>
      <c r="B14" s="293">
        <v>3000</v>
      </c>
      <c r="C14" s="687">
        <f>'Expenditures 15-22'!K75</f>
        <v>312315</v>
      </c>
      <c r="D14" s="687">
        <f>'Expenditures 15-22'!K130</f>
        <v>0</v>
      </c>
      <c r="E14" s="493" t="s">
        <v>1365</v>
      </c>
      <c r="F14" s="687">
        <f>'Expenditures 15-22'!K179</f>
        <v>0</v>
      </c>
      <c r="G14" s="687">
        <f>'Expenditures 15-22'!K274</f>
        <v>28289</v>
      </c>
      <c r="H14" s="485"/>
      <c r="I14" s="428" t="s">
        <v>1365</v>
      </c>
      <c r="J14" s="428" t="s">
        <v>1365</v>
      </c>
      <c r="K14" s="485" t="s">
        <v>1365</v>
      </c>
      <c r="L14" s="38"/>
    </row>
    <row r="15" spans="1:13" x14ac:dyDescent="0.2">
      <c r="A15" s="725" t="s">
        <v>113</v>
      </c>
      <c r="B15" s="293">
        <v>4000</v>
      </c>
      <c r="C15" s="687">
        <f>'Expenditures 15-22'!K102</f>
        <v>1051464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1736363</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21958332</v>
      </c>
      <c r="D17" s="480">
        <f t="shared" si="2"/>
        <v>2167171</v>
      </c>
      <c r="E17" s="480">
        <f t="shared" si="2"/>
        <v>1736363</v>
      </c>
      <c r="F17" s="480">
        <f t="shared" si="2"/>
        <v>565077</v>
      </c>
      <c r="G17" s="480">
        <f t="shared" si="2"/>
        <v>755816</v>
      </c>
      <c r="H17" s="480">
        <f t="shared" si="2"/>
        <v>798847</v>
      </c>
      <c r="I17" s="428"/>
      <c r="J17" s="480">
        <f>SUM(J12:J16)</f>
        <v>199305</v>
      </c>
      <c r="K17" s="480">
        <f>SUM(K12:K16)</f>
        <v>422672</v>
      </c>
      <c r="L17" s="38"/>
    </row>
    <row r="18" spans="1:12" ht="15" customHeight="1" thickTop="1" x14ac:dyDescent="0.2">
      <c r="A18" s="1009" t="s">
        <v>1298</v>
      </c>
      <c r="B18" s="258">
        <v>4180</v>
      </c>
      <c r="C18" s="686">
        <f t="shared" ref="C18:H18" si="3">C9</f>
        <v>9744780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31703112</v>
      </c>
      <c r="D19" s="480">
        <f t="shared" si="4"/>
        <v>2167171</v>
      </c>
      <c r="E19" s="480">
        <f t="shared" si="4"/>
        <v>1736363</v>
      </c>
      <c r="F19" s="480">
        <f t="shared" si="4"/>
        <v>565077</v>
      </c>
      <c r="G19" s="480">
        <f t="shared" si="4"/>
        <v>755816</v>
      </c>
      <c r="H19" s="480">
        <f t="shared" si="4"/>
        <v>798847</v>
      </c>
      <c r="I19" s="428"/>
      <c r="J19" s="480">
        <f>SUM(J17:J18)</f>
        <v>199305</v>
      </c>
      <c r="K19" s="480">
        <f>SUM(K17:K18)</f>
        <v>422672</v>
      </c>
      <c r="L19" s="38"/>
    </row>
    <row r="20" spans="1:12" ht="27" thickTop="1" thickBot="1" x14ac:dyDescent="0.25">
      <c r="A20" s="453" t="s">
        <v>1299</v>
      </c>
      <c r="B20" s="454"/>
      <c r="C20" s="1007">
        <f>C8-C17</f>
        <v>-3574025</v>
      </c>
      <c r="D20" s="1007">
        <f t="shared" ref="D20:K20" si="5">D8-D17</f>
        <v>-317165</v>
      </c>
      <c r="E20" s="1007">
        <f t="shared" si="5"/>
        <v>-198221</v>
      </c>
      <c r="F20" s="1007">
        <f t="shared" si="5"/>
        <v>2593180</v>
      </c>
      <c r="G20" s="1007">
        <f t="shared" si="5"/>
        <v>37124</v>
      </c>
      <c r="H20" s="1007">
        <f t="shared" si="5"/>
        <v>-791635</v>
      </c>
      <c r="I20" s="1007">
        <f t="shared" si="5"/>
        <v>152438</v>
      </c>
      <c r="J20" s="1007">
        <f t="shared" si="5"/>
        <v>146811</v>
      </c>
      <c r="K20" s="1007">
        <f t="shared" si="5"/>
        <v>-82874</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1668</v>
      </c>
      <c r="B24" s="698">
        <v>7110</v>
      </c>
      <c r="C24" s="431"/>
      <c r="D24" s="502"/>
      <c r="E24" s="502"/>
      <c r="F24" s="502"/>
      <c r="G24" s="502"/>
      <c r="H24" s="502"/>
      <c r="I24" s="502"/>
      <c r="J24" s="502"/>
      <c r="K24" s="502"/>
      <c r="L24" s="499"/>
    </row>
    <row r="25" spans="1:12" s="695" customFormat="1" ht="13.5" customHeight="1" x14ac:dyDescent="0.2">
      <c r="A25" s="1011" t="s">
        <v>1669</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v>5500000</v>
      </c>
      <c r="D27" s="431"/>
      <c r="E27" s="501"/>
      <c r="F27" s="431"/>
      <c r="G27" s="509"/>
      <c r="H27" s="509"/>
      <c r="I27" s="509"/>
      <c r="J27" s="509"/>
      <c r="K27" s="509"/>
      <c r="L27" s="499"/>
    </row>
    <row r="28" spans="1:12" s="695" customFormat="1" ht="13.5" customHeight="1" x14ac:dyDescent="0.2">
      <c r="A28" s="1011" t="s">
        <v>1665</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1615</v>
      </c>
      <c r="B30" s="697">
        <v>7160</v>
      </c>
      <c r="C30" s="502"/>
      <c r="D30" s="431"/>
      <c r="E30" s="502"/>
      <c r="F30" s="502"/>
      <c r="G30" s="502"/>
      <c r="H30" s="502"/>
      <c r="I30" s="502"/>
      <c r="J30" s="502"/>
      <c r="K30" s="502"/>
      <c r="L30" s="499"/>
    </row>
    <row r="31" spans="1:12" s="695" customFormat="1" ht="24" customHeight="1" x14ac:dyDescent="0.2">
      <c r="A31" s="1011" t="s">
        <v>1666</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1667</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5500000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1670</v>
      </c>
      <c r="B47" s="537">
        <v>8110</v>
      </c>
      <c r="C47" s="502"/>
      <c r="D47" s="502"/>
      <c r="E47" s="502"/>
      <c r="F47" s="502"/>
      <c r="G47" s="502"/>
      <c r="H47" s="502"/>
      <c r="I47" s="740">
        <f>SUM(C24,C25:H25,J25:K25)</f>
        <v>0</v>
      </c>
      <c r="J47" s="502"/>
      <c r="K47" s="502"/>
      <c r="L47" s="704"/>
    </row>
    <row r="48" spans="1:12" s="695" customFormat="1" ht="14.25" x14ac:dyDescent="0.2">
      <c r="A48" s="1013" t="s">
        <v>1671</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v>5500000</v>
      </c>
      <c r="G49" s="509"/>
      <c r="H49" s="509"/>
      <c r="I49" s="502"/>
      <c r="J49" s="509"/>
      <c r="K49" s="502"/>
      <c r="L49" s="499"/>
    </row>
    <row r="50" spans="1:12" s="695" customFormat="1" x14ac:dyDescent="0.2">
      <c r="A50" s="1013" t="s">
        <v>1665</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1672</v>
      </c>
      <c r="B52" s="537">
        <v>8160</v>
      </c>
      <c r="C52" s="502"/>
      <c r="D52" s="502"/>
      <c r="E52" s="502"/>
      <c r="F52" s="502"/>
      <c r="G52" s="502"/>
      <c r="H52" s="502"/>
      <c r="I52" s="502"/>
      <c r="J52" s="502"/>
      <c r="K52" s="740">
        <f>D30</f>
        <v>0</v>
      </c>
      <c r="L52" s="499"/>
    </row>
    <row r="53" spans="1:12" s="695" customFormat="1" ht="25.5" x14ac:dyDescent="0.2">
      <c r="A53" s="1013" t="s">
        <v>1673</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5500000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5500000</v>
      </c>
      <c r="D77" s="439">
        <f t="shared" si="8"/>
        <v>0</v>
      </c>
      <c r="E77" s="439">
        <f t="shared" si="8"/>
        <v>0</v>
      </c>
      <c r="F77" s="439">
        <f t="shared" si="8"/>
        <v>-5500000</v>
      </c>
      <c r="G77" s="439">
        <f t="shared" si="8"/>
        <v>0</v>
      </c>
      <c r="H77" s="439">
        <f t="shared" si="8"/>
        <v>0</v>
      </c>
      <c r="I77" s="439">
        <f t="shared" si="8"/>
        <v>0</v>
      </c>
      <c r="J77" s="439">
        <f t="shared" si="8"/>
        <v>0</v>
      </c>
      <c r="K77" s="439">
        <f t="shared" si="8"/>
        <v>0</v>
      </c>
      <c r="L77" s="38"/>
    </row>
    <row r="78" spans="1:12" ht="29.25" customHeight="1" thickTop="1" thickBot="1" x14ac:dyDescent="0.25">
      <c r="A78" s="2262" t="s">
        <v>681</v>
      </c>
      <c r="B78" s="2263"/>
      <c r="C78" s="438">
        <f t="shared" ref="C78:K78" si="9">C20+C77</f>
        <v>1925975</v>
      </c>
      <c r="D78" s="438">
        <f t="shared" si="9"/>
        <v>-317165</v>
      </c>
      <c r="E78" s="438">
        <f t="shared" si="9"/>
        <v>-198221</v>
      </c>
      <c r="F78" s="438">
        <f t="shared" si="9"/>
        <v>-2906820</v>
      </c>
      <c r="G78" s="438">
        <f t="shared" si="9"/>
        <v>37124</v>
      </c>
      <c r="H78" s="438">
        <f t="shared" si="9"/>
        <v>-791635</v>
      </c>
      <c r="I78" s="438">
        <f t="shared" si="9"/>
        <v>152438</v>
      </c>
      <c r="J78" s="438">
        <f t="shared" si="9"/>
        <v>146811</v>
      </c>
      <c r="K78" s="438">
        <f t="shared" si="9"/>
        <v>-82874</v>
      </c>
      <c r="L78" s="500"/>
    </row>
    <row r="79" spans="1:12" ht="13.5" thickTop="1" x14ac:dyDescent="0.2">
      <c r="A79" s="811" t="s">
        <v>1935</v>
      </c>
      <c r="B79" s="455"/>
      <c r="C79" s="430">
        <v>71961</v>
      </c>
      <c r="D79" s="694">
        <v>1909812</v>
      </c>
      <c r="E79" s="694">
        <v>1502813</v>
      </c>
      <c r="F79" s="694">
        <v>5112006</v>
      </c>
      <c r="G79" s="694">
        <v>135521</v>
      </c>
      <c r="H79" s="694">
        <v>714185</v>
      </c>
      <c r="I79" s="694">
        <v>567760</v>
      </c>
      <c r="J79" s="694">
        <v>937799</v>
      </c>
      <c r="K79" s="694">
        <v>889367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1936</v>
      </c>
      <c r="B81" s="452"/>
      <c r="C81" s="480">
        <f>(SUM(C78:C80))</f>
        <v>1997936</v>
      </c>
      <c r="D81" s="480">
        <f>SUM(D78:D80)</f>
        <v>1592647</v>
      </c>
      <c r="E81" s="480">
        <f t="shared" ref="E81:K81" si="10">SUM(E78:E80)</f>
        <v>1304592</v>
      </c>
      <c r="F81" s="480">
        <f t="shared" si="10"/>
        <v>2205186</v>
      </c>
      <c r="G81" s="480">
        <f t="shared" si="10"/>
        <v>172645</v>
      </c>
      <c r="H81" s="480">
        <f t="shared" si="10"/>
        <v>-77450</v>
      </c>
      <c r="I81" s="480">
        <f t="shared" si="10"/>
        <v>720198</v>
      </c>
      <c r="J81" s="480">
        <f t="shared" si="10"/>
        <v>1084610</v>
      </c>
      <c r="K81" s="480">
        <f t="shared" si="10"/>
        <v>806493</v>
      </c>
      <c r="L81" s="38"/>
    </row>
    <row r="82" spans="1:12" ht="0.75" customHeight="1" thickTop="1" thickBot="1" x14ac:dyDescent="0.25">
      <c r="A82" s="623" t="s">
        <v>399</v>
      </c>
      <c r="B82" s="621"/>
      <c r="C82" s="1125">
        <f>(C81-C79)</f>
        <v>1925975</v>
      </c>
      <c r="D82" s="1125">
        <f t="shared" ref="D82:K82" si="11">(D81-D79)</f>
        <v>-317165</v>
      </c>
      <c r="E82" s="1125">
        <f t="shared" si="11"/>
        <v>-198221</v>
      </c>
      <c r="F82" s="1125">
        <f t="shared" si="11"/>
        <v>-2906820</v>
      </c>
      <c r="G82" s="1125">
        <f t="shared" si="11"/>
        <v>37124</v>
      </c>
      <c r="H82" s="1125">
        <f t="shared" si="11"/>
        <v>-791635</v>
      </c>
      <c r="I82" s="1125">
        <f t="shared" si="11"/>
        <v>152438</v>
      </c>
      <c r="J82" s="1125">
        <f t="shared" si="11"/>
        <v>146811</v>
      </c>
      <c r="K82" s="1125">
        <f t="shared" si="11"/>
        <v>-82874</v>
      </c>
    </row>
    <row r="83" spans="1:12" ht="14.25" hidden="1" thickTop="1" thickBot="1" x14ac:dyDescent="0.25">
      <c r="A83" s="720" t="s">
        <v>400</v>
      </c>
      <c r="B83" s="622"/>
      <c r="C83" s="1126">
        <f>C82/C81</f>
        <v>0.96398232976431675</v>
      </c>
      <c r="D83" s="1126">
        <f t="shared" ref="D83:K83" si="12">D82/D81</f>
        <v>-0.19914331298774932</v>
      </c>
      <c r="E83" s="1126">
        <f t="shared" si="12"/>
        <v>-0.15194098998000907</v>
      </c>
      <c r="F83" s="1126">
        <f t="shared" si="12"/>
        <v>-1.3181745213328944</v>
      </c>
      <c r="G83" s="1126">
        <f t="shared" si="12"/>
        <v>0.21503084363868052</v>
      </c>
      <c r="H83" s="1126">
        <f t="shared" si="12"/>
        <v>10.221239509360878</v>
      </c>
      <c r="I83" s="1126">
        <f t="shared" si="12"/>
        <v>0.21166123760410332</v>
      </c>
      <c r="J83" s="1126">
        <f t="shared" si="12"/>
        <v>0.13535833156618507</v>
      </c>
      <c r="K83" s="1126">
        <f t="shared" si="12"/>
        <v>-0.10275848643447619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5" activePane="bottomLeft" state="frozen"/>
      <selection activeCell="F20" sqref="F20"/>
      <selection pane="bottomLeft" activeCell="F20" sqref="F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1857</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11585054</v>
      </c>
      <c r="D5" s="413">
        <v>1820540</v>
      </c>
      <c r="E5" s="407">
        <v>1523074</v>
      </c>
      <c r="F5" s="797">
        <v>2723346</v>
      </c>
      <c r="G5" s="407">
        <v>271405</v>
      </c>
      <c r="H5" s="407"/>
      <c r="I5" s="407">
        <v>165777</v>
      </c>
      <c r="J5" s="431">
        <v>335410</v>
      </c>
      <c r="K5" s="407">
        <v>330552</v>
      </c>
    </row>
    <row r="6" spans="1:12" ht="14.25" x14ac:dyDescent="0.2">
      <c r="A6" s="902" t="s">
        <v>474</v>
      </c>
      <c r="B6" s="39">
        <v>1130</v>
      </c>
      <c r="C6" s="407"/>
      <c r="D6" s="407"/>
      <c r="E6" s="476"/>
      <c r="F6" s="476"/>
      <c r="G6" s="428"/>
      <c r="H6" s="428"/>
      <c r="I6" s="428"/>
      <c r="J6" s="428"/>
      <c r="K6" s="428"/>
    </row>
    <row r="7" spans="1:12" x14ac:dyDescent="0.2">
      <c r="A7" s="902" t="s">
        <v>116</v>
      </c>
      <c r="B7" s="259">
        <v>1140</v>
      </c>
      <c r="C7" s="407">
        <v>1324212</v>
      </c>
      <c r="D7" s="407"/>
      <c r="E7" s="428"/>
      <c r="F7" s="431"/>
      <c r="G7" s="431"/>
      <c r="H7" s="431"/>
      <c r="I7" s="428"/>
      <c r="J7" s="428"/>
      <c r="K7" s="428"/>
    </row>
    <row r="8" spans="1:12" x14ac:dyDescent="0.2">
      <c r="A8" s="902" t="s">
        <v>475</v>
      </c>
      <c r="B8" s="39">
        <v>1150</v>
      </c>
      <c r="C8" s="476"/>
      <c r="D8" s="476"/>
      <c r="E8" s="502"/>
      <c r="F8" s="502"/>
      <c r="G8" s="413">
        <v>503627</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12909266</v>
      </c>
      <c r="D12" s="479">
        <f t="shared" si="0"/>
        <v>1820540</v>
      </c>
      <c r="E12" s="479">
        <f t="shared" si="0"/>
        <v>1523074</v>
      </c>
      <c r="F12" s="479">
        <f t="shared" si="0"/>
        <v>2723346</v>
      </c>
      <c r="G12" s="479">
        <f t="shared" si="0"/>
        <v>775032</v>
      </c>
      <c r="H12" s="479">
        <f t="shared" si="0"/>
        <v>0</v>
      </c>
      <c r="I12" s="479">
        <f t="shared" si="0"/>
        <v>165777</v>
      </c>
      <c r="J12" s="479">
        <f t="shared" si="0"/>
        <v>335410</v>
      </c>
      <c r="K12" s="480">
        <f t="shared" si="0"/>
        <v>330552</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410688</v>
      </c>
      <c r="D16" s="407"/>
      <c r="E16" s="407"/>
      <c r="F16" s="407"/>
      <c r="G16" s="407">
        <v>15285</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410688</v>
      </c>
      <c r="D18" s="482">
        <f t="shared" ref="D18:K18" si="1">SUM(D14:D17)</f>
        <v>0</v>
      </c>
      <c r="E18" s="482">
        <f t="shared" si="1"/>
        <v>0</v>
      </c>
      <c r="F18" s="482">
        <f t="shared" si="1"/>
        <v>0</v>
      </c>
      <c r="G18" s="482">
        <f t="shared" si="1"/>
        <v>15285</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30749</v>
      </c>
      <c r="D65" s="407">
        <v>29466</v>
      </c>
      <c r="E65" s="407">
        <v>15068</v>
      </c>
      <c r="F65" s="431">
        <v>44247</v>
      </c>
      <c r="G65" s="407">
        <v>2623</v>
      </c>
      <c r="H65" s="407">
        <v>7212</v>
      </c>
      <c r="I65" s="407">
        <v>-13339</v>
      </c>
      <c r="J65" s="431">
        <v>10706</v>
      </c>
      <c r="K65" s="407">
        <v>9246</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30749</v>
      </c>
      <c r="D67" s="480">
        <f t="shared" ref="D67:K67" si="2">SUM(D65:D66)</f>
        <v>29466</v>
      </c>
      <c r="E67" s="480">
        <f t="shared" si="2"/>
        <v>15068</v>
      </c>
      <c r="F67" s="480">
        <f t="shared" si="2"/>
        <v>44247</v>
      </c>
      <c r="G67" s="480">
        <f t="shared" si="2"/>
        <v>2623</v>
      </c>
      <c r="H67" s="480">
        <f t="shared" si="2"/>
        <v>7212</v>
      </c>
      <c r="I67" s="480">
        <f t="shared" si="2"/>
        <v>-13339</v>
      </c>
      <c r="J67" s="480">
        <f t="shared" si="2"/>
        <v>10706</v>
      </c>
      <c r="K67" s="480">
        <f t="shared" si="2"/>
        <v>9246</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171879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37089</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2499</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211467</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108845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108845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26220</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1732</v>
      </c>
      <c r="B106" s="39">
        <v>1993</v>
      </c>
      <c r="C106" s="407">
        <v>256517</v>
      </c>
      <c r="D106" s="486"/>
      <c r="E106" s="431"/>
      <c r="F106" s="431"/>
      <c r="G106" s="431"/>
      <c r="H106" s="431"/>
      <c r="I106" s="426"/>
      <c r="J106" s="431"/>
      <c r="K106" s="431"/>
    </row>
    <row r="107" spans="1:12" ht="12.75" customHeight="1" x14ac:dyDescent="0.2">
      <c r="A107" s="902" t="s">
        <v>81</v>
      </c>
      <c r="B107" s="39">
        <v>1999</v>
      </c>
      <c r="C107" s="478">
        <v>269300</v>
      </c>
      <c r="D107" s="407"/>
      <c r="E107" s="407"/>
      <c r="F107" s="407"/>
      <c r="G107" s="407"/>
      <c r="H107" s="407"/>
      <c r="I107" s="407"/>
      <c r="J107" s="431"/>
      <c r="K107" s="407"/>
    </row>
    <row r="108" spans="1:12" ht="12.75" customHeight="1" thickBot="1" x14ac:dyDescent="0.25">
      <c r="A108" s="459" t="s">
        <v>566</v>
      </c>
      <c r="B108" s="729"/>
      <c r="C108" s="479">
        <f>SUM(C95:C107)</f>
        <v>552037</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14223052</v>
      </c>
      <c r="D109" s="488">
        <f t="shared" si="4"/>
        <v>1850006</v>
      </c>
      <c r="E109" s="488">
        <f t="shared" si="4"/>
        <v>1538142</v>
      </c>
      <c r="F109" s="488">
        <f t="shared" si="4"/>
        <v>2767593</v>
      </c>
      <c r="G109" s="488">
        <f t="shared" si="4"/>
        <v>792940</v>
      </c>
      <c r="H109" s="488">
        <f t="shared" si="4"/>
        <v>7212</v>
      </c>
      <c r="I109" s="488">
        <f t="shared" si="4"/>
        <v>152438</v>
      </c>
      <c r="J109" s="488">
        <f t="shared" si="4"/>
        <v>346116</v>
      </c>
      <c r="K109" s="438">
        <f t="shared" si="4"/>
        <v>339798</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1848</v>
      </c>
      <c r="B116" s="1774"/>
      <c r="C116" s="490"/>
      <c r="D116" s="426"/>
      <c r="E116" s="487"/>
      <c r="F116" s="426"/>
      <c r="G116" s="426"/>
      <c r="H116" s="487"/>
      <c r="I116" s="428"/>
      <c r="J116" s="426"/>
      <c r="K116" s="426"/>
    </row>
    <row r="117" spans="1:11" ht="12.75" customHeight="1" x14ac:dyDescent="0.2">
      <c r="A117" s="472" t="s">
        <v>1685</v>
      </c>
      <c r="B117" s="261">
        <v>3001</v>
      </c>
      <c r="C117" s="484">
        <v>1953540</v>
      </c>
      <c r="D117" s="413"/>
      <c r="E117" s="407"/>
      <c r="F117" s="413"/>
      <c r="G117" s="413"/>
      <c r="H117" s="407"/>
      <c r="I117" s="428"/>
      <c r="J117" s="431"/>
      <c r="K117" s="407"/>
    </row>
    <row r="118" spans="1:11" ht="12.75" customHeight="1" x14ac:dyDescent="0.2">
      <c r="A118" s="472" t="s">
        <v>1686</v>
      </c>
      <c r="B118" s="261">
        <v>3002</v>
      </c>
      <c r="C118" s="478"/>
      <c r="D118" s="407"/>
      <c r="E118" s="407"/>
      <c r="F118" s="407"/>
      <c r="G118" s="407"/>
      <c r="H118" s="407"/>
      <c r="I118" s="428"/>
      <c r="J118" s="431"/>
      <c r="K118" s="407"/>
    </row>
    <row r="119" spans="1:11" ht="12.75" customHeight="1" x14ac:dyDescent="0.2">
      <c r="A119" s="472" t="s">
        <v>1687</v>
      </c>
      <c r="B119" s="261">
        <v>3005</v>
      </c>
      <c r="C119" s="478"/>
      <c r="D119" s="407"/>
      <c r="E119" s="407"/>
      <c r="F119" s="407"/>
      <c r="G119" s="407"/>
      <c r="H119" s="407"/>
      <c r="I119" s="428"/>
      <c r="J119" s="431"/>
      <c r="K119" s="407"/>
    </row>
    <row r="120" spans="1:11" ht="22.5" x14ac:dyDescent="0.2">
      <c r="A120" s="728" t="s">
        <v>1688</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1953540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1847</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134391</v>
      </c>
      <c r="D124" s="487"/>
      <c r="E124" s="428"/>
      <c r="F124" s="797"/>
      <c r="G124" s="428"/>
      <c r="H124" s="428"/>
      <c r="I124" s="428"/>
      <c r="J124" s="428"/>
      <c r="K124" s="428"/>
    </row>
    <row r="125" spans="1:11" ht="12.75" customHeight="1" x14ac:dyDescent="0.2">
      <c r="A125" s="902" t="s">
        <v>1759</v>
      </c>
      <c r="B125" s="261">
        <v>3105</v>
      </c>
      <c r="C125" s="407">
        <v>232226</v>
      </c>
      <c r="D125" s="487"/>
      <c r="E125" s="428"/>
      <c r="F125" s="407"/>
      <c r="G125" s="428"/>
      <c r="H125" s="428"/>
      <c r="I125" s="428"/>
      <c r="J125" s="428"/>
      <c r="K125" s="428"/>
    </row>
    <row r="126" spans="1:11" ht="12.75" customHeight="1" x14ac:dyDescent="0.2">
      <c r="A126" s="902" t="s">
        <v>1013</v>
      </c>
      <c r="B126" s="261">
        <v>3110</v>
      </c>
      <c r="C126" s="478">
        <v>605070</v>
      </c>
      <c r="D126" s="407"/>
      <c r="E126" s="428"/>
      <c r="F126" s="407"/>
      <c r="G126" s="428"/>
      <c r="H126" s="428"/>
      <c r="I126" s="428"/>
      <c r="J126" s="428"/>
      <c r="K126" s="428"/>
    </row>
    <row r="127" spans="1:11" ht="12.75" customHeight="1" x14ac:dyDescent="0.2">
      <c r="A127" s="902" t="s">
        <v>111</v>
      </c>
      <c r="B127" s="261">
        <v>3120</v>
      </c>
      <c r="C127" s="407">
        <v>61347</v>
      </c>
      <c r="D127" s="487"/>
      <c r="E127" s="428"/>
      <c r="F127" s="407"/>
      <c r="G127" s="428"/>
      <c r="H127" s="428"/>
      <c r="I127" s="428"/>
      <c r="J127" s="428"/>
      <c r="K127" s="428"/>
    </row>
    <row r="128" spans="1:11" ht="12.75" customHeight="1" x14ac:dyDescent="0.2">
      <c r="A128" s="902" t="s">
        <v>1760</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1033034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25837</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25837</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1618</v>
      </c>
      <c r="D145" s="1760"/>
      <c r="E145" s="489"/>
      <c r="F145" s="428"/>
      <c r="G145" s="1944"/>
      <c r="H145" s="428"/>
      <c r="I145" s="428"/>
      <c r="J145" s="428"/>
      <c r="K145" s="428"/>
    </row>
    <row r="146" spans="1:11" ht="12.75" customHeight="1" thickBot="1" x14ac:dyDescent="0.25">
      <c r="A146" s="1940" t="s">
        <v>1074</v>
      </c>
      <c r="B146" s="1941">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1761</v>
      </c>
      <c r="B151" s="261">
        <v>3500</v>
      </c>
      <c r="C151" s="478"/>
      <c r="D151" s="407"/>
      <c r="E151" s="487"/>
      <c r="F151" s="407">
        <v>20</v>
      </c>
      <c r="G151" s="431"/>
      <c r="H151" s="428"/>
      <c r="I151" s="428"/>
      <c r="J151" s="428"/>
      <c r="K151" s="428"/>
    </row>
    <row r="152" spans="1:11" ht="12.75" customHeight="1" x14ac:dyDescent="0.2">
      <c r="A152" s="902" t="s">
        <v>1224</v>
      </c>
      <c r="B152" s="261">
        <v>3510</v>
      </c>
      <c r="C152" s="478"/>
      <c r="D152" s="407"/>
      <c r="E152" s="487"/>
      <c r="F152" s="407">
        <v>390644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390664</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127560</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1762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6" t="s">
        <v>459</v>
      </c>
      <c r="B172" s="2267"/>
      <c r="C172" s="913">
        <f t="shared" ref="C172:K172" si="6">SUM(C131,C140,C144,C145:C149,C154,C155:C170,C171)</f>
        <v>1188049</v>
      </c>
      <c r="D172" s="913">
        <f t="shared" si="6"/>
        <v>0</v>
      </c>
      <c r="E172" s="913">
        <f t="shared" si="6"/>
        <v>0</v>
      </c>
      <c r="F172" s="913">
        <f t="shared" si="6"/>
        <v>390664</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3141589</v>
      </c>
      <c r="D173" s="488">
        <f>SUM(D121,D172)</f>
        <v>0</v>
      </c>
      <c r="E173" s="488">
        <f>SUM(E121,E172)</f>
        <v>0</v>
      </c>
      <c r="F173" s="488">
        <f t="shared" ref="F173:K173" si="7">SUM(F121,F172)</f>
        <v>390664</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68" t="s">
        <v>1849</v>
      </c>
      <c r="B175" s="2269"/>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4" t="s">
        <v>901</v>
      </c>
      <c r="B178" s="2275"/>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2" t="s">
        <v>1850</v>
      </c>
      <c r="B179" s="2273"/>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4" t="s">
        <v>902</v>
      </c>
      <c r="B184" s="2275"/>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2" t="s">
        <v>1851</v>
      </c>
      <c r="B185" s="2273"/>
      <c r="C185" s="495"/>
      <c r="D185" s="429"/>
      <c r="E185" s="489"/>
      <c r="F185" s="429"/>
      <c r="G185" s="429"/>
      <c r="H185" s="428"/>
      <c r="I185" s="428"/>
      <c r="J185" s="428"/>
      <c r="K185" s="428"/>
    </row>
    <row r="186" spans="1:11" ht="15" customHeight="1" x14ac:dyDescent="0.2">
      <c r="A186" s="918" t="s">
        <v>1763</v>
      </c>
      <c r="B186" s="734"/>
      <c r="C186" s="490"/>
      <c r="D186" s="426"/>
      <c r="E186" s="489"/>
      <c r="F186" s="426"/>
      <c r="G186" s="426"/>
      <c r="H186" s="428"/>
      <c r="I186" s="428"/>
      <c r="J186" s="428"/>
      <c r="K186" s="428"/>
    </row>
    <row r="187" spans="1:11" ht="12.75" customHeight="1" x14ac:dyDescent="0.2">
      <c r="A187" s="902" t="s">
        <v>1764</v>
      </c>
      <c r="B187" s="39">
        <v>4100</v>
      </c>
      <c r="C187" s="484"/>
      <c r="D187" s="413"/>
      <c r="E187" s="487"/>
      <c r="F187" s="413"/>
      <c r="G187" s="413"/>
      <c r="H187" s="428"/>
      <c r="I187" s="428"/>
      <c r="J187" s="428"/>
      <c r="K187" s="428"/>
    </row>
    <row r="188" spans="1:11" ht="12.75" customHeight="1" x14ac:dyDescent="0.2">
      <c r="A188" s="902" t="s">
        <v>1765</v>
      </c>
      <c r="B188" s="39">
        <v>4105</v>
      </c>
      <c r="C188" s="478"/>
      <c r="D188" s="407"/>
      <c r="E188" s="487"/>
      <c r="F188" s="407"/>
      <c r="G188" s="407"/>
      <c r="H188" s="428"/>
      <c r="I188" s="428"/>
      <c r="J188" s="428"/>
      <c r="K188" s="428"/>
    </row>
    <row r="189" spans="1:11" ht="12.75" customHeight="1" x14ac:dyDescent="0.2">
      <c r="A189" s="902" t="s">
        <v>1766</v>
      </c>
      <c r="B189" s="39">
        <v>4107</v>
      </c>
      <c r="C189" s="478"/>
      <c r="D189" s="407"/>
      <c r="E189" s="487"/>
      <c r="F189" s="407"/>
      <c r="G189" s="407"/>
      <c r="H189" s="428"/>
      <c r="I189" s="428"/>
      <c r="J189" s="428"/>
      <c r="K189" s="428"/>
    </row>
    <row r="190" spans="1:11" ht="12.75" customHeight="1" x14ac:dyDescent="0.2">
      <c r="A190" s="902" t="s">
        <v>1991</v>
      </c>
      <c r="B190" s="39">
        <v>4199</v>
      </c>
      <c r="C190" s="478"/>
      <c r="D190" s="407"/>
      <c r="E190" s="487"/>
      <c r="F190" s="407"/>
      <c r="G190" s="407"/>
      <c r="H190" s="428"/>
      <c r="I190" s="428"/>
      <c r="J190" s="428"/>
      <c r="K190" s="428"/>
    </row>
    <row r="191" spans="1:11" ht="12.75" customHeight="1" thickBot="1" x14ac:dyDescent="0.25">
      <c r="A191" s="459" t="s">
        <v>1992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1767</v>
      </c>
      <c r="B193" s="39">
        <v>4200</v>
      </c>
      <c r="C193" s="431"/>
      <c r="D193" s="428"/>
      <c r="E193" s="487"/>
      <c r="F193" s="481"/>
      <c r="G193" s="507"/>
      <c r="H193" s="428"/>
      <c r="I193" s="428"/>
      <c r="J193" s="428"/>
      <c r="K193" s="428"/>
    </row>
    <row r="194" spans="1:11" ht="12.75" customHeight="1" x14ac:dyDescent="0.2">
      <c r="A194" s="902" t="s">
        <v>1225</v>
      </c>
      <c r="B194" s="39">
        <v>4210</v>
      </c>
      <c r="C194" s="407">
        <v>337441</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10561</v>
      </c>
      <c r="D196" s="428"/>
      <c r="E196" s="487"/>
      <c r="F196" s="428"/>
      <c r="G196" s="507"/>
      <c r="H196" s="428"/>
      <c r="I196" s="428"/>
      <c r="J196" s="428"/>
      <c r="K196" s="428"/>
    </row>
    <row r="197" spans="1:11" ht="12.75" customHeight="1" x14ac:dyDescent="0.2">
      <c r="A197" s="902" t="s">
        <v>1768</v>
      </c>
      <c r="B197" s="39">
        <v>4225</v>
      </c>
      <c r="C197" s="478"/>
      <c r="D197" s="428"/>
      <c r="E197" s="487"/>
      <c r="F197" s="428"/>
      <c r="G197" s="507"/>
      <c r="H197" s="428"/>
      <c r="I197" s="428"/>
      <c r="J197" s="428"/>
      <c r="K197" s="428"/>
    </row>
    <row r="198" spans="1:11" ht="12.75" customHeight="1" x14ac:dyDescent="0.2">
      <c r="A198" s="902" t="s">
        <v>1769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348002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315639</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315639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1770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1771</v>
      </c>
      <c r="B220" s="157">
        <v>4620</v>
      </c>
      <c r="C220" s="478">
        <v>162719</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162719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1772</v>
      </c>
      <c r="B258" s="735">
        <v>4880</v>
      </c>
      <c r="C258" s="486"/>
      <c r="D258" s="431"/>
      <c r="E258" s="431"/>
      <c r="F258" s="431"/>
      <c r="G258" s="431"/>
      <c r="H258" s="431"/>
      <c r="I258" s="428"/>
      <c r="J258" s="431"/>
      <c r="K258" s="431"/>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1717</v>
      </c>
      <c r="B260" s="1782">
        <v>4901</v>
      </c>
      <c r="C260" s="1692"/>
      <c r="D260" s="477"/>
      <c r="E260" s="428"/>
      <c r="F260" s="428"/>
      <c r="G260" s="428"/>
      <c r="H260" s="428"/>
      <c r="I260" s="428"/>
      <c r="J260" s="428"/>
      <c r="K260" s="428"/>
    </row>
    <row r="261" spans="1:11" ht="12.75" customHeight="1" thickTop="1" thickBot="1" x14ac:dyDescent="0.25">
      <c r="A261" s="1686" t="s">
        <v>1784</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c r="D262" s="1685"/>
      <c r="E262" s="477"/>
      <c r="F262" s="481"/>
      <c r="G262" s="1685"/>
      <c r="H262" s="477"/>
      <c r="I262" s="428"/>
      <c r="J262" s="428"/>
      <c r="K262" s="428"/>
    </row>
    <row r="263" spans="1:11" ht="12.75" customHeight="1" thickTop="1" thickBot="1" x14ac:dyDescent="0.25">
      <c r="A263" s="902" t="s">
        <v>1773</v>
      </c>
      <c r="B263" s="39">
        <v>4905</v>
      </c>
      <c r="C263" s="418"/>
      <c r="D263" s="428"/>
      <c r="E263" s="428"/>
      <c r="F263" s="421"/>
      <c r="G263" s="418"/>
      <c r="H263" s="428"/>
      <c r="I263" s="428"/>
      <c r="J263" s="428"/>
      <c r="K263" s="428"/>
    </row>
    <row r="264" spans="1:11" ht="12.75" customHeight="1" thickTop="1" thickBot="1" x14ac:dyDescent="0.25">
      <c r="A264" s="902" t="s">
        <v>1774</v>
      </c>
      <c r="B264" s="39">
        <v>4909</v>
      </c>
      <c r="C264" s="419">
        <v>23043</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48781</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90268</v>
      </c>
      <c r="D270" s="419"/>
      <c r="E270" s="428"/>
      <c r="F270" s="419"/>
      <c r="G270" s="419"/>
      <c r="H270" s="428"/>
      <c r="I270" s="428"/>
      <c r="J270" s="428"/>
      <c r="K270" s="428"/>
    </row>
    <row r="271" spans="1:11" ht="12.75" customHeight="1" thickTop="1" thickBot="1" x14ac:dyDescent="0.25">
      <c r="A271" s="902" t="s">
        <v>436</v>
      </c>
      <c r="B271" s="39">
        <v>4992</v>
      </c>
      <c r="C271" s="492">
        <v>31214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0" t="s">
        <v>1705</v>
      </c>
      <c r="B273" s="2271"/>
      <c r="C273" s="488">
        <f t="shared" ref="C273:H273" si="10">SUM(C191,C201,C211,C216,C224,C228,C229,C259:C272)</f>
        <v>1019666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1019666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18384307</v>
      </c>
      <c r="D275" s="488">
        <f t="shared" si="12"/>
        <v>1850006</v>
      </c>
      <c r="E275" s="488">
        <f t="shared" si="12"/>
        <v>1538142</v>
      </c>
      <c r="F275" s="488">
        <f t="shared" si="12"/>
        <v>3158257</v>
      </c>
      <c r="G275" s="488">
        <f t="shared" si="12"/>
        <v>792940</v>
      </c>
      <c r="H275" s="488">
        <f t="shared" si="12"/>
        <v>7212</v>
      </c>
      <c r="I275" s="488">
        <f t="shared" si="12"/>
        <v>152438</v>
      </c>
      <c r="J275" s="488">
        <f t="shared" si="12"/>
        <v>346116</v>
      </c>
      <c r="K275" s="438">
        <f t="shared" si="12"/>
        <v>339798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F20" sqref="F20"/>
      <selection pane="bottomLeft" activeCell="F20" sqref="F20"/>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1856</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80" t="s">
        <v>335</v>
      </c>
      <c r="B3" s="2281"/>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6">
        <v>1100</v>
      </c>
      <c r="C5" s="407">
        <v>7755584</v>
      </c>
      <c r="D5" s="407">
        <v>1543007</v>
      </c>
      <c r="E5" s="407">
        <v>35533</v>
      </c>
      <c r="F5" s="407">
        <v>537117</v>
      </c>
      <c r="G5" s="407">
        <v>7580</v>
      </c>
      <c r="H5" s="407">
        <v>4515</v>
      </c>
      <c r="I5" s="431">
        <v>35450</v>
      </c>
      <c r="J5" s="431"/>
      <c r="K5" s="409">
        <f>SUM(C5:J5)</f>
        <v>9918786</v>
      </c>
      <c r="L5" s="407">
        <v>9530978</v>
      </c>
    </row>
    <row r="6" spans="1:14" x14ac:dyDescent="0.2">
      <c r="A6" s="1713" t="s">
        <v>1735</v>
      </c>
      <c r="B6" s="266" t="s">
        <v>1733</v>
      </c>
      <c r="C6" s="502"/>
      <c r="D6" s="502"/>
      <c r="E6" s="407"/>
      <c r="F6" s="502"/>
      <c r="G6" s="502"/>
      <c r="H6" s="502"/>
      <c r="I6" s="502"/>
      <c r="J6" s="502"/>
      <c r="K6" s="409">
        <f>SUM(C6,E6)</f>
        <v>0</v>
      </c>
      <c r="L6" s="407"/>
    </row>
    <row r="7" spans="1:14" x14ac:dyDescent="0.2">
      <c r="A7" s="1713" t="s">
        <v>170</v>
      </c>
      <c r="B7" s="266" t="s">
        <v>1121</v>
      </c>
      <c r="C7" s="431">
        <v>38359</v>
      </c>
      <c r="D7" s="431">
        <v>8832</v>
      </c>
      <c r="E7" s="431"/>
      <c r="F7" s="431"/>
      <c r="G7" s="431"/>
      <c r="H7" s="431"/>
      <c r="I7" s="431"/>
      <c r="J7" s="431"/>
      <c r="K7" s="409">
        <f t="shared" ref="K7:K32" si="0">SUM(C7:J7)</f>
        <v>47191</v>
      </c>
      <c r="L7" s="407">
        <v>38510</v>
      </c>
    </row>
    <row r="8" spans="1:14" x14ac:dyDescent="0.2">
      <c r="A8" s="1713" t="s">
        <v>171</v>
      </c>
      <c r="B8" s="266">
        <v>1200</v>
      </c>
      <c r="C8" s="407">
        <v>1750044</v>
      </c>
      <c r="D8" s="407">
        <v>420395</v>
      </c>
      <c r="E8" s="407">
        <v>1037</v>
      </c>
      <c r="F8" s="407">
        <v>7157</v>
      </c>
      <c r="G8" s="407"/>
      <c r="H8" s="407"/>
      <c r="I8" s="431"/>
      <c r="J8" s="431"/>
      <c r="K8" s="409">
        <f t="shared" si="0"/>
        <v>2178633</v>
      </c>
      <c r="L8" s="407">
        <v>2141581</v>
      </c>
    </row>
    <row r="9" spans="1:14" x14ac:dyDescent="0.2">
      <c r="A9" s="1713" t="s">
        <v>818</v>
      </c>
      <c r="B9" s="266" t="s">
        <v>1122</v>
      </c>
      <c r="C9" s="431">
        <v>261797</v>
      </c>
      <c r="D9" s="431">
        <v>42462</v>
      </c>
      <c r="E9" s="431"/>
      <c r="F9" s="431">
        <v>821</v>
      </c>
      <c r="G9" s="431"/>
      <c r="H9" s="431"/>
      <c r="I9" s="431">
        <v>377</v>
      </c>
      <c r="J9" s="431"/>
      <c r="K9" s="409">
        <f t="shared" si="0"/>
        <v>305457</v>
      </c>
      <c r="L9" s="407">
        <v>239775</v>
      </c>
    </row>
    <row r="10" spans="1:14" x14ac:dyDescent="0.2">
      <c r="A10" s="1713" t="s">
        <v>819</v>
      </c>
      <c r="B10" s="266">
        <v>1250</v>
      </c>
      <c r="C10" s="407"/>
      <c r="D10" s="407"/>
      <c r="E10" s="407"/>
      <c r="F10" s="407"/>
      <c r="G10" s="407"/>
      <c r="H10" s="407"/>
      <c r="I10" s="431"/>
      <c r="J10" s="431"/>
      <c r="K10" s="409">
        <f t="shared" si="0"/>
        <v>0</v>
      </c>
      <c r="L10" s="407"/>
    </row>
    <row r="11" spans="1:14" x14ac:dyDescent="0.2">
      <c r="A11" s="1713" t="s">
        <v>1321</v>
      </c>
      <c r="B11" s="266" t="s">
        <v>168</v>
      </c>
      <c r="C11" s="431">
        <v>183523</v>
      </c>
      <c r="D11" s="431">
        <v>27341</v>
      </c>
      <c r="E11" s="431">
        <v>869</v>
      </c>
      <c r="F11" s="431">
        <v>25484</v>
      </c>
      <c r="G11" s="431"/>
      <c r="H11" s="431"/>
      <c r="I11" s="431"/>
      <c r="J11" s="431"/>
      <c r="K11" s="409">
        <f t="shared" si="0"/>
        <v>237217</v>
      </c>
      <c r="L11" s="407">
        <v>218145</v>
      </c>
    </row>
    <row r="12" spans="1:14" x14ac:dyDescent="0.2">
      <c r="A12" s="1713" t="s">
        <v>1116</v>
      </c>
      <c r="B12" s="266">
        <v>1300</v>
      </c>
      <c r="C12" s="407"/>
      <c r="D12" s="407"/>
      <c r="E12" s="407"/>
      <c r="F12" s="407"/>
      <c r="G12" s="407"/>
      <c r="H12" s="407"/>
      <c r="I12" s="431"/>
      <c r="J12" s="431"/>
      <c r="K12" s="409">
        <f t="shared" si="0"/>
        <v>0</v>
      </c>
      <c r="L12" s="407"/>
    </row>
    <row r="13" spans="1:14" x14ac:dyDescent="0.2">
      <c r="A13" s="1713" t="s">
        <v>820</v>
      </c>
      <c r="B13" s="266">
        <v>1400</v>
      </c>
      <c r="C13" s="407"/>
      <c r="D13" s="407"/>
      <c r="E13" s="407"/>
      <c r="F13" s="407"/>
      <c r="G13" s="407"/>
      <c r="H13" s="407"/>
      <c r="I13" s="431"/>
      <c r="J13" s="431"/>
      <c r="K13" s="409">
        <f t="shared" si="0"/>
        <v>0</v>
      </c>
      <c r="L13" s="407"/>
    </row>
    <row r="14" spans="1:14" x14ac:dyDescent="0.2">
      <c r="A14" s="1713" t="s">
        <v>1117</v>
      </c>
      <c r="B14" s="266">
        <v>1500</v>
      </c>
      <c r="C14" s="407">
        <v>53575</v>
      </c>
      <c r="D14" s="407">
        <v>3031</v>
      </c>
      <c r="E14" s="407">
        <v>10100</v>
      </c>
      <c r="F14" s="407">
        <v>2803</v>
      </c>
      <c r="G14" s="407"/>
      <c r="H14" s="407">
        <v>3872</v>
      </c>
      <c r="I14" s="431"/>
      <c r="J14" s="431"/>
      <c r="K14" s="409">
        <f t="shared" si="0"/>
        <v>73381</v>
      </c>
      <c r="L14" s="407">
        <v>84071</v>
      </c>
    </row>
    <row r="15" spans="1:14" x14ac:dyDescent="0.2">
      <c r="A15" s="1713" t="s">
        <v>1118</v>
      </c>
      <c r="B15" s="266">
        <v>1600</v>
      </c>
      <c r="C15" s="407">
        <v>121434</v>
      </c>
      <c r="D15" s="407">
        <v>6186</v>
      </c>
      <c r="E15" s="407">
        <v>195</v>
      </c>
      <c r="F15" s="407">
        <v>5615</v>
      </c>
      <c r="G15" s="407"/>
      <c r="H15" s="407"/>
      <c r="I15" s="431"/>
      <c r="J15" s="431"/>
      <c r="K15" s="409">
        <f t="shared" si="0"/>
        <v>133430</v>
      </c>
      <c r="L15" s="407">
        <v>98721</v>
      </c>
    </row>
    <row r="16" spans="1:14" x14ac:dyDescent="0.2">
      <c r="A16" s="1713" t="s">
        <v>1143</v>
      </c>
      <c r="B16" s="266" t="s">
        <v>492</v>
      </c>
      <c r="C16" s="407">
        <v>206429</v>
      </c>
      <c r="D16" s="407">
        <v>53092</v>
      </c>
      <c r="E16" s="407">
        <v>2075</v>
      </c>
      <c r="F16" s="407">
        <v>3041</v>
      </c>
      <c r="G16" s="407"/>
      <c r="H16" s="407">
        <v>520</v>
      </c>
      <c r="I16" s="431"/>
      <c r="J16" s="431"/>
      <c r="K16" s="409">
        <f t="shared" si="0"/>
        <v>265157</v>
      </c>
      <c r="L16" s="407">
        <v>247255</v>
      </c>
    </row>
    <row r="17" spans="1:12" x14ac:dyDescent="0.2">
      <c r="A17" s="1713" t="s">
        <v>821</v>
      </c>
      <c r="B17" s="266" t="s">
        <v>169</v>
      </c>
      <c r="C17" s="431"/>
      <c r="D17" s="431"/>
      <c r="E17" s="431"/>
      <c r="F17" s="431"/>
      <c r="G17" s="431"/>
      <c r="H17" s="431"/>
      <c r="I17" s="431"/>
      <c r="J17" s="431"/>
      <c r="K17" s="409">
        <f t="shared" si="0"/>
        <v>0</v>
      </c>
      <c r="L17" s="407"/>
    </row>
    <row r="18" spans="1:12" x14ac:dyDescent="0.2">
      <c r="A18" s="1713" t="s">
        <v>1262</v>
      </c>
      <c r="B18" s="266">
        <v>1800</v>
      </c>
      <c r="C18" s="407">
        <v>277838</v>
      </c>
      <c r="D18" s="407">
        <v>61331</v>
      </c>
      <c r="E18" s="407">
        <v>1075</v>
      </c>
      <c r="F18" s="407">
        <v>15580</v>
      </c>
      <c r="G18" s="407"/>
      <c r="H18" s="407"/>
      <c r="I18" s="431"/>
      <c r="J18" s="431"/>
      <c r="K18" s="409">
        <f t="shared" si="0"/>
        <v>355824</v>
      </c>
      <c r="L18" s="407">
        <v>450590</v>
      </c>
    </row>
    <row r="19" spans="1:12" x14ac:dyDescent="0.2">
      <c r="A19" s="1713" t="s">
        <v>140</v>
      </c>
      <c r="B19" s="266">
        <v>1900</v>
      </c>
      <c r="C19" s="407"/>
      <c r="D19" s="407"/>
      <c r="E19" s="407"/>
      <c r="F19" s="407"/>
      <c r="G19" s="407"/>
      <c r="H19" s="407">
        <v>30324</v>
      </c>
      <c r="I19" s="431"/>
      <c r="J19" s="431"/>
      <c r="K19" s="409">
        <f t="shared" si="0"/>
        <v>30324</v>
      </c>
      <c r="L19" s="407">
        <v>15500</v>
      </c>
    </row>
    <row r="20" spans="1:12" x14ac:dyDescent="0.2">
      <c r="A20" s="1714" t="s">
        <v>835</v>
      </c>
      <c r="B20" s="291" t="s">
        <v>822</v>
      </c>
      <c r="C20" s="502"/>
      <c r="D20" s="502"/>
      <c r="E20" s="502"/>
      <c r="F20" s="502"/>
      <c r="G20" s="502"/>
      <c r="H20" s="682"/>
      <c r="I20" s="408"/>
      <c r="J20" s="476"/>
      <c r="K20" s="409">
        <f t="shared" si="0"/>
        <v>0</v>
      </c>
      <c r="L20" s="434"/>
    </row>
    <row r="21" spans="1:12" x14ac:dyDescent="0.2">
      <c r="A21" s="1714" t="s">
        <v>836</v>
      </c>
      <c r="B21" s="291" t="s">
        <v>823</v>
      </c>
      <c r="C21" s="502"/>
      <c r="D21" s="502"/>
      <c r="E21" s="502"/>
      <c r="F21" s="502"/>
      <c r="G21" s="502"/>
      <c r="H21" s="682"/>
      <c r="I21" s="408"/>
      <c r="J21" s="502"/>
      <c r="K21" s="409">
        <f t="shared" si="0"/>
        <v>0</v>
      </c>
      <c r="L21" s="434"/>
    </row>
    <row r="22" spans="1:12" x14ac:dyDescent="0.2">
      <c r="A22" s="1714" t="s">
        <v>837</v>
      </c>
      <c r="B22" s="291" t="s">
        <v>824</v>
      </c>
      <c r="C22" s="502"/>
      <c r="D22" s="502"/>
      <c r="E22" s="502"/>
      <c r="F22" s="502"/>
      <c r="G22" s="502"/>
      <c r="H22" s="682"/>
      <c r="I22" s="408"/>
      <c r="J22" s="502"/>
      <c r="K22" s="409">
        <f t="shared" si="0"/>
        <v>0</v>
      </c>
      <c r="L22" s="434"/>
    </row>
    <row r="23" spans="1:12" x14ac:dyDescent="0.2">
      <c r="A23" s="1714" t="s">
        <v>838</v>
      </c>
      <c r="B23" s="291" t="s">
        <v>825</v>
      </c>
      <c r="C23" s="502"/>
      <c r="D23" s="502"/>
      <c r="E23" s="502"/>
      <c r="F23" s="502"/>
      <c r="G23" s="502"/>
      <c r="H23" s="682"/>
      <c r="I23" s="408"/>
      <c r="J23" s="502"/>
      <c r="K23" s="409">
        <f t="shared" si="0"/>
        <v>0</v>
      </c>
      <c r="L23" s="434"/>
    </row>
    <row r="24" spans="1:12" ht="12.75" customHeight="1" x14ac:dyDescent="0.2">
      <c r="A24" s="1714" t="s">
        <v>839</v>
      </c>
      <c r="B24" s="291" t="s">
        <v>826</v>
      </c>
      <c r="C24" s="502"/>
      <c r="D24" s="502"/>
      <c r="E24" s="502"/>
      <c r="F24" s="502"/>
      <c r="G24" s="502"/>
      <c r="H24" s="682"/>
      <c r="I24" s="408"/>
      <c r="J24" s="502"/>
      <c r="K24" s="409">
        <f t="shared" si="0"/>
        <v>0</v>
      </c>
      <c r="L24" s="434"/>
    </row>
    <row r="25" spans="1:12" ht="12.75" customHeight="1" x14ac:dyDescent="0.2">
      <c r="A25" s="1714" t="s">
        <v>920</v>
      </c>
      <c r="B25" s="291" t="s">
        <v>827</v>
      </c>
      <c r="C25" s="502"/>
      <c r="D25" s="502"/>
      <c r="E25" s="502"/>
      <c r="F25" s="502"/>
      <c r="G25" s="502"/>
      <c r="H25" s="682"/>
      <c r="I25" s="408"/>
      <c r="J25" s="502"/>
      <c r="K25" s="409">
        <f t="shared" si="0"/>
        <v>0</v>
      </c>
      <c r="L25" s="434"/>
    </row>
    <row r="26" spans="1:12" x14ac:dyDescent="0.2">
      <c r="A26" s="1714" t="s">
        <v>707</v>
      </c>
      <c r="B26" s="291" t="s">
        <v>828</v>
      </c>
      <c r="C26" s="502"/>
      <c r="D26" s="502"/>
      <c r="E26" s="502"/>
      <c r="F26" s="502"/>
      <c r="G26" s="502"/>
      <c r="H26" s="682"/>
      <c r="I26" s="408"/>
      <c r="J26" s="502"/>
      <c r="K26" s="409">
        <f t="shared" si="0"/>
        <v>0</v>
      </c>
      <c r="L26" s="434"/>
    </row>
    <row r="27" spans="1:12" x14ac:dyDescent="0.2">
      <c r="A27" s="1714" t="s">
        <v>708</v>
      </c>
      <c r="B27" s="291" t="s">
        <v>829</v>
      </c>
      <c r="C27" s="502"/>
      <c r="D27" s="502"/>
      <c r="E27" s="502"/>
      <c r="F27" s="502"/>
      <c r="G27" s="502"/>
      <c r="H27" s="682"/>
      <c r="I27" s="408"/>
      <c r="J27" s="502"/>
      <c r="K27" s="409">
        <f t="shared" si="0"/>
        <v>0</v>
      </c>
      <c r="L27" s="434"/>
    </row>
    <row r="28" spans="1:12" x14ac:dyDescent="0.2">
      <c r="A28" s="1714" t="s">
        <v>156</v>
      </c>
      <c r="B28" s="291" t="s">
        <v>830</v>
      </c>
      <c r="C28" s="502"/>
      <c r="D28" s="502"/>
      <c r="E28" s="502"/>
      <c r="F28" s="502"/>
      <c r="G28" s="502"/>
      <c r="H28" s="682"/>
      <c r="I28" s="408"/>
      <c r="J28" s="502"/>
      <c r="K28" s="409">
        <f t="shared" si="0"/>
        <v>0</v>
      </c>
      <c r="L28" s="434"/>
    </row>
    <row r="29" spans="1:12" x14ac:dyDescent="0.2">
      <c r="A29" s="1714" t="s">
        <v>157</v>
      </c>
      <c r="B29" s="291" t="s">
        <v>831</v>
      </c>
      <c r="C29" s="502"/>
      <c r="D29" s="502"/>
      <c r="E29" s="502"/>
      <c r="F29" s="502"/>
      <c r="G29" s="502"/>
      <c r="H29" s="682"/>
      <c r="I29" s="408"/>
      <c r="J29" s="502"/>
      <c r="K29" s="409">
        <f t="shared" si="0"/>
        <v>0</v>
      </c>
      <c r="L29" s="434"/>
    </row>
    <row r="30" spans="1:12" x14ac:dyDescent="0.2">
      <c r="A30" s="1714" t="s">
        <v>158</v>
      </c>
      <c r="B30" s="291" t="s">
        <v>832</v>
      </c>
      <c r="C30" s="502"/>
      <c r="D30" s="502"/>
      <c r="E30" s="502"/>
      <c r="F30" s="502"/>
      <c r="G30" s="502"/>
      <c r="H30" s="682"/>
      <c r="I30" s="408"/>
      <c r="J30" s="502"/>
      <c r="K30" s="409">
        <f t="shared" si="0"/>
        <v>0</v>
      </c>
      <c r="L30" s="434"/>
    </row>
    <row r="31" spans="1:12" x14ac:dyDescent="0.2">
      <c r="A31" s="1714" t="s">
        <v>159</v>
      </c>
      <c r="B31" s="291" t="s">
        <v>833</v>
      </c>
      <c r="C31" s="502"/>
      <c r="D31" s="502"/>
      <c r="E31" s="502"/>
      <c r="F31" s="502"/>
      <c r="G31" s="502"/>
      <c r="H31" s="682"/>
      <c r="I31" s="408"/>
      <c r="J31" s="502"/>
      <c r="K31" s="409">
        <f t="shared" si="0"/>
        <v>0</v>
      </c>
      <c r="L31" s="434"/>
    </row>
    <row r="32" spans="1:12" x14ac:dyDescent="0.2">
      <c r="A32" s="171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10648583</v>
      </c>
      <c r="D33" s="410">
        <f t="shared" ref="D33:L33" si="1">SUM(D5:D32)</f>
        <v>2165677</v>
      </c>
      <c r="E33" s="410">
        <f t="shared" si="1"/>
        <v>50884</v>
      </c>
      <c r="F33" s="410">
        <f t="shared" si="1"/>
        <v>597618</v>
      </c>
      <c r="G33" s="410">
        <f t="shared" si="1"/>
        <v>7580</v>
      </c>
      <c r="H33" s="410">
        <f t="shared" si="1"/>
        <v>39231</v>
      </c>
      <c r="I33" s="410">
        <f t="shared" si="1"/>
        <v>35827</v>
      </c>
      <c r="J33" s="410">
        <f t="shared" si="1"/>
        <v>0</v>
      </c>
      <c r="K33" s="410">
        <f t="shared" si="1"/>
        <v>13545400</v>
      </c>
      <c r="L33" s="410">
        <f t="shared" si="1"/>
        <v>13065126</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6">
        <v>2110</v>
      </c>
      <c r="C36" s="413">
        <v>338865</v>
      </c>
      <c r="D36" s="413">
        <v>59688</v>
      </c>
      <c r="E36" s="413"/>
      <c r="F36" s="413">
        <v>47</v>
      </c>
      <c r="G36" s="413"/>
      <c r="H36" s="413"/>
      <c r="I36" s="431"/>
      <c r="J36" s="431"/>
      <c r="K36" s="409">
        <f t="shared" ref="K36:K41" si="2">SUM(C36:J36)</f>
        <v>398600</v>
      </c>
      <c r="L36" s="407">
        <v>413279</v>
      </c>
    </row>
    <row r="37" spans="1:14" x14ac:dyDescent="0.2">
      <c r="A37" s="1713" t="s">
        <v>1265</v>
      </c>
      <c r="B37" s="266">
        <v>2120</v>
      </c>
      <c r="C37" s="407"/>
      <c r="D37" s="407"/>
      <c r="E37" s="407"/>
      <c r="F37" s="407"/>
      <c r="G37" s="407"/>
      <c r="H37" s="407"/>
      <c r="I37" s="431"/>
      <c r="J37" s="431"/>
      <c r="K37" s="409">
        <f t="shared" si="2"/>
        <v>0</v>
      </c>
      <c r="L37" s="407"/>
    </row>
    <row r="38" spans="1:14" x14ac:dyDescent="0.2">
      <c r="A38" s="1713" t="s">
        <v>220</v>
      </c>
      <c r="B38" s="266">
        <v>2130</v>
      </c>
      <c r="C38" s="407">
        <v>195758</v>
      </c>
      <c r="D38" s="407">
        <v>38299</v>
      </c>
      <c r="E38" s="407">
        <v>1536</v>
      </c>
      <c r="F38" s="407">
        <v>2921</v>
      </c>
      <c r="G38" s="407"/>
      <c r="H38" s="407">
        <v>135</v>
      </c>
      <c r="I38" s="431"/>
      <c r="J38" s="431"/>
      <c r="K38" s="409">
        <f t="shared" si="2"/>
        <v>238649</v>
      </c>
      <c r="L38" s="407">
        <v>242037</v>
      </c>
    </row>
    <row r="39" spans="1:14" x14ac:dyDescent="0.2">
      <c r="A39" s="1713" t="s">
        <v>221</v>
      </c>
      <c r="B39" s="266">
        <v>2140</v>
      </c>
      <c r="C39" s="407">
        <v>188368</v>
      </c>
      <c r="D39" s="407">
        <v>79557</v>
      </c>
      <c r="E39" s="407">
        <v>9883</v>
      </c>
      <c r="F39" s="407">
        <v>1824</v>
      </c>
      <c r="G39" s="407"/>
      <c r="H39" s="407"/>
      <c r="I39" s="431"/>
      <c r="J39" s="431"/>
      <c r="K39" s="409">
        <f t="shared" si="2"/>
        <v>279632</v>
      </c>
      <c r="L39" s="407">
        <v>264572</v>
      </c>
    </row>
    <row r="40" spans="1:14" x14ac:dyDescent="0.2">
      <c r="A40" s="1713" t="s">
        <v>222</v>
      </c>
      <c r="B40" s="266">
        <v>2150</v>
      </c>
      <c r="C40" s="407">
        <v>380535</v>
      </c>
      <c r="D40" s="407">
        <v>86016</v>
      </c>
      <c r="E40" s="407">
        <v>82725</v>
      </c>
      <c r="F40" s="407">
        <v>4163</v>
      </c>
      <c r="G40" s="407"/>
      <c r="H40" s="407"/>
      <c r="I40" s="431"/>
      <c r="J40" s="431"/>
      <c r="K40" s="409">
        <f t="shared" si="2"/>
        <v>553439</v>
      </c>
      <c r="L40" s="407">
        <v>451004</v>
      </c>
    </row>
    <row r="41" spans="1:14" x14ac:dyDescent="0.2">
      <c r="A41" s="1713" t="s">
        <v>1867</v>
      </c>
      <c r="B41" s="266">
        <v>2190</v>
      </c>
      <c r="C41" s="407"/>
      <c r="D41" s="407"/>
      <c r="E41" s="407">
        <v>171351</v>
      </c>
      <c r="F41" s="407">
        <v>916</v>
      </c>
      <c r="G41" s="407"/>
      <c r="H41" s="407"/>
      <c r="I41" s="431"/>
      <c r="J41" s="431"/>
      <c r="K41" s="409">
        <f t="shared" si="2"/>
        <v>172267</v>
      </c>
      <c r="L41" s="407">
        <v>175500</v>
      </c>
    </row>
    <row r="42" spans="1:14" ht="12.75" customHeight="1" thickBot="1" x14ac:dyDescent="0.25">
      <c r="A42" s="876" t="s">
        <v>640</v>
      </c>
      <c r="B42" s="463" t="s">
        <v>812</v>
      </c>
      <c r="C42" s="410">
        <f>SUM(C36:C41)</f>
        <v>1103526</v>
      </c>
      <c r="D42" s="410">
        <f t="shared" ref="D42:L42" si="3">SUM(D36:D41)</f>
        <v>263560</v>
      </c>
      <c r="E42" s="410">
        <f t="shared" si="3"/>
        <v>265495</v>
      </c>
      <c r="F42" s="410">
        <f t="shared" si="3"/>
        <v>9871</v>
      </c>
      <c r="G42" s="410">
        <f t="shared" si="3"/>
        <v>0</v>
      </c>
      <c r="H42" s="410">
        <f t="shared" si="3"/>
        <v>135</v>
      </c>
      <c r="I42" s="410">
        <f t="shared" si="3"/>
        <v>0</v>
      </c>
      <c r="J42" s="410">
        <f t="shared" si="3"/>
        <v>0</v>
      </c>
      <c r="K42" s="410">
        <f t="shared" si="3"/>
        <v>1642587</v>
      </c>
      <c r="L42" s="410">
        <f t="shared" si="3"/>
        <v>1546392</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6">
        <v>2210</v>
      </c>
      <c r="C44" s="413">
        <v>561279</v>
      </c>
      <c r="D44" s="413">
        <v>120953</v>
      </c>
      <c r="E44" s="413">
        <v>246447</v>
      </c>
      <c r="F44" s="413">
        <v>64874</v>
      </c>
      <c r="G44" s="413"/>
      <c r="H44" s="413">
        <v>1534</v>
      </c>
      <c r="I44" s="431"/>
      <c r="J44" s="431"/>
      <c r="K44" s="415">
        <f>SUM(C44:J44)</f>
        <v>995087</v>
      </c>
      <c r="L44" s="413">
        <v>742336</v>
      </c>
    </row>
    <row r="45" spans="1:14" x14ac:dyDescent="0.2">
      <c r="A45" s="1713" t="s">
        <v>956</v>
      </c>
      <c r="B45" s="266">
        <v>2220</v>
      </c>
      <c r="C45" s="407">
        <v>172026</v>
      </c>
      <c r="D45" s="407">
        <v>8527</v>
      </c>
      <c r="E45" s="407">
        <v>61</v>
      </c>
      <c r="F45" s="407">
        <v>16577</v>
      </c>
      <c r="G45" s="407"/>
      <c r="H45" s="407">
        <v>30</v>
      </c>
      <c r="I45" s="431"/>
      <c r="J45" s="431"/>
      <c r="K45" s="415">
        <f>SUM(C45:J45)</f>
        <v>197221</v>
      </c>
      <c r="L45" s="407">
        <v>180825</v>
      </c>
    </row>
    <row r="46" spans="1:14" x14ac:dyDescent="0.2">
      <c r="A46" s="1713" t="s">
        <v>957</v>
      </c>
      <c r="B46" s="266">
        <v>2230</v>
      </c>
      <c r="C46" s="407"/>
      <c r="D46" s="407"/>
      <c r="E46" s="407">
        <v>21</v>
      </c>
      <c r="F46" s="407">
        <v>30375</v>
      </c>
      <c r="G46" s="407"/>
      <c r="H46" s="407"/>
      <c r="I46" s="431"/>
      <c r="J46" s="431"/>
      <c r="K46" s="415">
        <f>SUM(C46:J46)</f>
        <v>30396</v>
      </c>
      <c r="L46" s="407">
        <v>21000</v>
      </c>
    </row>
    <row r="47" spans="1:14" ht="12.75" customHeight="1" thickBot="1" x14ac:dyDescent="0.25">
      <c r="A47" s="876" t="s">
        <v>641</v>
      </c>
      <c r="B47" s="463" t="s">
        <v>33</v>
      </c>
      <c r="C47" s="410">
        <f>SUM(C44:C46)</f>
        <v>733305</v>
      </c>
      <c r="D47" s="410">
        <f t="shared" ref="D47:K47" si="4">SUM(D44:D46)</f>
        <v>129480</v>
      </c>
      <c r="E47" s="410">
        <f t="shared" si="4"/>
        <v>246529</v>
      </c>
      <c r="F47" s="410">
        <f t="shared" si="4"/>
        <v>111826</v>
      </c>
      <c r="G47" s="410">
        <f t="shared" si="4"/>
        <v>0</v>
      </c>
      <c r="H47" s="410">
        <f t="shared" si="4"/>
        <v>1564</v>
      </c>
      <c r="I47" s="410">
        <f t="shared" si="4"/>
        <v>0</v>
      </c>
      <c r="J47" s="410">
        <f t="shared" si="4"/>
        <v>0</v>
      </c>
      <c r="K47" s="410">
        <f t="shared" si="4"/>
        <v>1222704</v>
      </c>
      <c r="L47" s="410">
        <f>SUM(L44:L46)</f>
        <v>944161</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6">
        <v>2310</v>
      </c>
      <c r="C49" s="413">
        <v>50594</v>
      </c>
      <c r="D49" s="413">
        <v>53907</v>
      </c>
      <c r="E49" s="413">
        <v>155308</v>
      </c>
      <c r="F49" s="413">
        <v>446</v>
      </c>
      <c r="G49" s="413"/>
      <c r="H49" s="413">
        <v>9047</v>
      </c>
      <c r="I49" s="431"/>
      <c r="J49" s="431"/>
      <c r="K49" s="415">
        <f>SUM(C49:J49)</f>
        <v>269302</v>
      </c>
      <c r="L49" s="413">
        <v>242535</v>
      </c>
    </row>
    <row r="50" spans="1:14" x14ac:dyDescent="0.2">
      <c r="A50" s="1713" t="s">
        <v>959</v>
      </c>
      <c r="B50" s="266">
        <v>2320</v>
      </c>
      <c r="C50" s="407">
        <v>266258</v>
      </c>
      <c r="D50" s="407">
        <v>54314</v>
      </c>
      <c r="E50" s="407">
        <v>31203</v>
      </c>
      <c r="F50" s="407">
        <v>14969</v>
      </c>
      <c r="G50" s="407"/>
      <c r="H50" s="407">
        <v>4450</v>
      </c>
      <c r="I50" s="431">
        <v>857</v>
      </c>
      <c r="J50" s="431"/>
      <c r="K50" s="415">
        <f>SUM(C50:J50)</f>
        <v>372051</v>
      </c>
      <c r="L50" s="407">
        <v>348922</v>
      </c>
    </row>
    <row r="51" spans="1:14" x14ac:dyDescent="0.2">
      <c r="A51" s="1713" t="s">
        <v>45</v>
      </c>
      <c r="B51" s="266">
        <v>2330</v>
      </c>
      <c r="C51" s="407">
        <v>318604</v>
      </c>
      <c r="D51" s="407">
        <v>66540</v>
      </c>
      <c r="E51" s="407">
        <v>3767</v>
      </c>
      <c r="F51" s="407">
        <v>532</v>
      </c>
      <c r="G51" s="407"/>
      <c r="H51" s="407"/>
      <c r="I51" s="431">
        <v>265</v>
      </c>
      <c r="J51" s="431"/>
      <c r="K51" s="415">
        <f>SUM(C51:J51)</f>
        <v>389708</v>
      </c>
      <c r="L51" s="407">
        <v>377278</v>
      </c>
    </row>
    <row r="52" spans="1:14" ht="22.5" x14ac:dyDescent="0.2">
      <c r="A52" s="1714" t="s">
        <v>336</v>
      </c>
      <c r="B52" s="818" t="s">
        <v>424</v>
      </c>
      <c r="C52" s="682"/>
      <c r="D52" s="682"/>
      <c r="E52" s="682">
        <v>105964</v>
      </c>
      <c r="F52" s="682"/>
      <c r="G52" s="682"/>
      <c r="H52" s="682"/>
      <c r="I52" s="682"/>
      <c r="J52" s="682"/>
      <c r="K52" s="415">
        <f>SUM(C52:J52)</f>
        <v>105964</v>
      </c>
      <c r="L52" s="682">
        <v>40000</v>
      </c>
    </row>
    <row r="53" spans="1:14" ht="12.75" customHeight="1" thickBot="1" x14ac:dyDescent="0.25">
      <c r="A53" s="876" t="s">
        <v>813</v>
      </c>
      <c r="B53" s="463" t="s">
        <v>34</v>
      </c>
      <c r="C53" s="410">
        <f>SUM(C49:C52)</f>
        <v>635456</v>
      </c>
      <c r="D53" s="410">
        <f t="shared" ref="D53:L53" si="5">SUM(D49:D52)</f>
        <v>174761</v>
      </c>
      <c r="E53" s="410">
        <f t="shared" si="5"/>
        <v>296242</v>
      </c>
      <c r="F53" s="410">
        <f t="shared" si="5"/>
        <v>15947</v>
      </c>
      <c r="G53" s="410">
        <f t="shared" si="5"/>
        <v>0</v>
      </c>
      <c r="H53" s="410">
        <f t="shared" si="5"/>
        <v>13497</v>
      </c>
      <c r="I53" s="410">
        <f t="shared" si="5"/>
        <v>1122</v>
      </c>
      <c r="J53" s="410">
        <f t="shared" si="5"/>
        <v>0</v>
      </c>
      <c r="K53" s="410">
        <f t="shared" si="5"/>
        <v>1137025</v>
      </c>
      <c r="L53" s="410">
        <f t="shared" si="5"/>
        <v>1008735</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6">
        <v>2410</v>
      </c>
      <c r="C55" s="413">
        <v>827894</v>
      </c>
      <c r="D55" s="413">
        <v>242500</v>
      </c>
      <c r="E55" s="413">
        <v>1749</v>
      </c>
      <c r="F55" s="413"/>
      <c r="G55" s="413"/>
      <c r="H55" s="413">
        <v>610</v>
      </c>
      <c r="I55" s="431">
        <v>1102</v>
      </c>
      <c r="J55" s="431"/>
      <c r="K55" s="415">
        <f>SUM(C55:J55)</f>
        <v>1073855</v>
      </c>
      <c r="L55" s="413">
        <v>1035006</v>
      </c>
    </row>
    <row r="56" spans="1:14" ht="12.75" customHeight="1" x14ac:dyDescent="0.2">
      <c r="A56" s="171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827894</v>
      </c>
      <c r="D57" s="416">
        <f t="shared" ref="D57:K57" si="6">SUM(D55:D56)</f>
        <v>242500</v>
      </c>
      <c r="E57" s="416">
        <f t="shared" si="6"/>
        <v>1749</v>
      </c>
      <c r="F57" s="416">
        <f t="shared" si="6"/>
        <v>0</v>
      </c>
      <c r="G57" s="416">
        <f t="shared" si="6"/>
        <v>0</v>
      </c>
      <c r="H57" s="416">
        <f t="shared" si="6"/>
        <v>610</v>
      </c>
      <c r="I57" s="416">
        <f t="shared" si="6"/>
        <v>1102</v>
      </c>
      <c r="J57" s="416">
        <f t="shared" si="6"/>
        <v>0</v>
      </c>
      <c r="K57" s="416">
        <f t="shared" si="6"/>
        <v>1073855</v>
      </c>
      <c r="L57" s="410">
        <f>SUM(L55:L56)</f>
        <v>1035006</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13" t="s">
        <v>532</v>
      </c>
      <c r="B60" s="266">
        <v>2520</v>
      </c>
      <c r="C60" s="407">
        <v>271530</v>
      </c>
      <c r="D60" s="407">
        <v>87303</v>
      </c>
      <c r="E60" s="407">
        <v>10118</v>
      </c>
      <c r="F60" s="407">
        <v>1605</v>
      </c>
      <c r="G60" s="407"/>
      <c r="H60" s="407"/>
      <c r="I60" s="431"/>
      <c r="J60" s="431"/>
      <c r="K60" s="415">
        <f t="shared" si="7"/>
        <v>370556</v>
      </c>
      <c r="L60" s="407">
        <v>351211</v>
      </c>
      <c r="M60" s="14"/>
      <c r="N60" s="14"/>
    </row>
    <row r="61" spans="1:14" s="15" customFormat="1" x14ac:dyDescent="0.2">
      <c r="A61" s="1713" t="s">
        <v>219</v>
      </c>
      <c r="B61" s="266">
        <v>2540</v>
      </c>
      <c r="C61" s="407"/>
      <c r="D61" s="407"/>
      <c r="E61" s="407"/>
      <c r="F61" s="407">
        <v>61616</v>
      </c>
      <c r="G61" s="407"/>
      <c r="H61" s="407"/>
      <c r="I61" s="431"/>
      <c r="J61" s="431"/>
      <c r="K61" s="415">
        <f t="shared" si="7"/>
        <v>61616</v>
      </c>
      <c r="L61" s="407">
        <v>65000</v>
      </c>
      <c r="M61" s="14"/>
      <c r="N61" s="14"/>
    </row>
    <row r="62" spans="1:14" s="15" customFormat="1" x14ac:dyDescent="0.2">
      <c r="A62" s="1713" t="s">
        <v>1107</v>
      </c>
      <c r="B62" s="266">
        <v>2550</v>
      </c>
      <c r="C62" s="407"/>
      <c r="D62" s="407"/>
      <c r="E62" s="407"/>
      <c r="F62" s="407"/>
      <c r="G62" s="407"/>
      <c r="H62" s="407"/>
      <c r="I62" s="431"/>
      <c r="J62" s="431"/>
      <c r="K62" s="415">
        <f t="shared" si="7"/>
        <v>0</v>
      </c>
      <c r="L62" s="407"/>
      <c r="M62" s="14"/>
      <c r="N62" s="14"/>
    </row>
    <row r="63" spans="1:14" s="14" customFormat="1" x14ac:dyDescent="0.2">
      <c r="A63" s="1713" t="s">
        <v>106</v>
      </c>
      <c r="B63" s="266">
        <v>2560</v>
      </c>
      <c r="C63" s="407">
        <v>199770</v>
      </c>
      <c r="D63" s="407">
        <v>66476</v>
      </c>
      <c r="E63" s="407">
        <v>22669</v>
      </c>
      <c r="F63" s="407">
        <v>287715</v>
      </c>
      <c r="G63" s="407">
        <v>15520</v>
      </c>
      <c r="H63" s="407">
        <v>138</v>
      </c>
      <c r="I63" s="431"/>
      <c r="J63" s="431"/>
      <c r="K63" s="415">
        <f t="shared" si="7"/>
        <v>592288</v>
      </c>
      <c r="L63" s="407">
        <v>580985</v>
      </c>
    </row>
    <row r="64" spans="1:14" s="14" customFormat="1" x14ac:dyDescent="0.2">
      <c r="A64" s="172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471300</v>
      </c>
      <c r="D65" s="410">
        <f t="shared" ref="D65:L65" si="8">SUM(D59:D64)</f>
        <v>153779</v>
      </c>
      <c r="E65" s="410">
        <f t="shared" si="8"/>
        <v>32787</v>
      </c>
      <c r="F65" s="410">
        <f t="shared" si="8"/>
        <v>350936</v>
      </c>
      <c r="G65" s="410">
        <f t="shared" si="8"/>
        <v>15520</v>
      </c>
      <c r="H65" s="410">
        <f t="shared" si="8"/>
        <v>138</v>
      </c>
      <c r="I65" s="410">
        <f t="shared" si="8"/>
        <v>0</v>
      </c>
      <c r="J65" s="410">
        <f t="shared" si="8"/>
        <v>0</v>
      </c>
      <c r="K65" s="410">
        <f t="shared" si="8"/>
        <v>1024460</v>
      </c>
      <c r="L65" s="410">
        <f t="shared" si="8"/>
        <v>997196</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13" t="s">
        <v>692</v>
      </c>
      <c r="B68" s="266">
        <v>2620</v>
      </c>
      <c r="C68" s="407"/>
      <c r="D68" s="407"/>
      <c r="E68" s="407"/>
      <c r="F68" s="407"/>
      <c r="G68" s="407"/>
      <c r="H68" s="407"/>
      <c r="I68" s="431"/>
      <c r="J68" s="431"/>
      <c r="K68" s="415">
        <f>SUM(C68:J68)</f>
        <v>0</v>
      </c>
      <c r="L68" s="407"/>
      <c r="M68" s="14"/>
      <c r="N68" s="14"/>
    </row>
    <row r="69" spans="1:14" s="15" customFormat="1" x14ac:dyDescent="0.2">
      <c r="A69" s="1713" t="s">
        <v>1228</v>
      </c>
      <c r="B69" s="266">
        <v>2630</v>
      </c>
      <c r="C69" s="407">
        <v>288302</v>
      </c>
      <c r="D69" s="407">
        <v>51523</v>
      </c>
      <c r="E69" s="407">
        <v>103159</v>
      </c>
      <c r="F69" s="407">
        <v>96404</v>
      </c>
      <c r="G69" s="407">
        <v>125470</v>
      </c>
      <c r="H69" s="407">
        <v>46</v>
      </c>
      <c r="I69" s="431">
        <v>144908</v>
      </c>
      <c r="J69" s="431"/>
      <c r="K69" s="415">
        <f>SUM(C69:J69)</f>
        <v>809812</v>
      </c>
      <c r="L69" s="407">
        <v>1061504</v>
      </c>
      <c r="M69" s="14"/>
      <c r="N69" s="14"/>
    </row>
    <row r="70" spans="1:14" s="15" customFormat="1" x14ac:dyDescent="0.2">
      <c r="A70" s="1713" t="s">
        <v>464</v>
      </c>
      <c r="B70" s="266">
        <v>2640</v>
      </c>
      <c r="C70" s="407"/>
      <c r="D70" s="407"/>
      <c r="E70" s="407"/>
      <c r="F70" s="407"/>
      <c r="G70" s="407"/>
      <c r="H70" s="407"/>
      <c r="I70" s="431"/>
      <c r="J70" s="431"/>
      <c r="K70" s="415">
        <f>SUM(C70:J70)</f>
        <v>0</v>
      </c>
      <c r="L70" s="407"/>
      <c r="M70" s="14"/>
      <c r="N70" s="14"/>
    </row>
    <row r="71" spans="1:14" s="15" customFormat="1" x14ac:dyDescent="0.2">
      <c r="A71" s="1713" t="s">
        <v>465</v>
      </c>
      <c r="B71" s="266">
        <v>2660</v>
      </c>
      <c r="C71" s="407"/>
      <c r="D71" s="407"/>
      <c r="E71" s="407">
        <v>138710</v>
      </c>
      <c r="F71" s="407"/>
      <c r="G71" s="407"/>
      <c r="H71" s="407"/>
      <c r="I71" s="431"/>
      <c r="J71" s="431"/>
      <c r="K71" s="415">
        <f>SUM(C71:J71)</f>
        <v>138710</v>
      </c>
      <c r="L71" s="407">
        <v>93000</v>
      </c>
      <c r="M71" s="14"/>
      <c r="N71" s="14"/>
    </row>
    <row r="72" spans="1:14" s="15" customFormat="1" ht="12.75" customHeight="1" thickBot="1" x14ac:dyDescent="0.25">
      <c r="A72" s="876" t="s">
        <v>38</v>
      </c>
      <c r="B72" s="460" t="s">
        <v>37</v>
      </c>
      <c r="C72" s="410">
        <f>SUM(C67:C71)</f>
        <v>288302</v>
      </c>
      <c r="D72" s="410">
        <f t="shared" ref="D72:K72" si="9">SUM(D67:D71)</f>
        <v>51523</v>
      </c>
      <c r="E72" s="410">
        <f t="shared" si="9"/>
        <v>241869</v>
      </c>
      <c r="F72" s="410">
        <f t="shared" si="9"/>
        <v>96404</v>
      </c>
      <c r="G72" s="410">
        <f t="shared" si="9"/>
        <v>125470</v>
      </c>
      <c r="H72" s="410">
        <f t="shared" si="9"/>
        <v>46</v>
      </c>
      <c r="I72" s="410">
        <f t="shared" si="9"/>
        <v>144908</v>
      </c>
      <c r="J72" s="410">
        <f t="shared" si="9"/>
        <v>0</v>
      </c>
      <c r="K72" s="410">
        <f t="shared" si="9"/>
        <v>948522</v>
      </c>
      <c r="L72" s="410">
        <f>SUM(L67:L71)</f>
        <v>1154504</v>
      </c>
      <c r="M72" s="14"/>
      <c r="N72" s="14"/>
    </row>
    <row r="73" spans="1:14" s="15" customFormat="1" ht="14.25" thickTop="1" thickBot="1" x14ac:dyDescent="0.25">
      <c r="A73" s="1721" t="s">
        <v>1134</v>
      </c>
      <c r="B73" s="170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04">
        <v>2000</v>
      </c>
      <c r="C74" s="420">
        <f>SUM(C42,C47,C53,C57,C65,C72,C73)</f>
        <v>4059783</v>
      </c>
      <c r="D74" s="420">
        <f t="shared" ref="D74:K74" si="10">SUM(D42,D47,D53,D57,D65,D72,D73)</f>
        <v>1015603</v>
      </c>
      <c r="E74" s="420">
        <f t="shared" si="10"/>
        <v>1084671</v>
      </c>
      <c r="F74" s="420">
        <f t="shared" si="10"/>
        <v>584984</v>
      </c>
      <c r="G74" s="420">
        <f t="shared" si="10"/>
        <v>140990</v>
      </c>
      <c r="H74" s="420">
        <f t="shared" si="10"/>
        <v>15990</v>
      </c>
      <c r="I74" s="420">
        <f t="shared" si="10"/>
        <v>147132</v>
      </c>
      <c r="J74" s="420">
        <f t="shared" si="10"/>
        <v>0</v>
      </c>
      <c r="K74" s="420">
        <f t="shared" si="10"/>
        <v>7049153</v>
      </c>
      <c r="L74" s="420">
        <f>SUM(L42,L47,L53,L57,L65,L72,L73)</f>
        <v>6685994</v>
      </c>
    </row>
    <row r="75" spans="1:14" s="23" customFormat="1" ht="18" customHeight="1" thickTop="1" thickBot="1" x14ac:dyDescent="0.25">
      <c r="A75" s="1712" t="s">
        <v>50</v>
      </c>
      <c r="B75" s="1706" t="s">
        <v>655</v>
      </c>
      <c r="C75" s="418">
        <v>180581</v>
      </c>
      <c r="D75" s="418">
        <v>31992</v>
      </c>
      <c r="E75" s="418">
        <v>83672</v>
      </c>
      <c r="F75" s="418">
        <v>16070</v>
      </c>
      <c r="G75" s="418"/>
      <c r="H75" s="418"/>
      <c r="I75" s="424"/>
      <c r="J75" s="424"/>
      <c r="K75" s="410">
        <f>SUM(C75:J75)</f>
        <v>312315</v>
      </c>
      <c r="L75" s="419">
        <v>213611</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6">
        <v>4110</v>
      </c>
      <c r="C78" s="408"/>
      <c r="D78" s="408"/>
      <c r="E78" s="413"/>
      <c r="F78" s="408"/>
      <c r="G78" s="408"/>
      <c r="H78" s="422"/>
      <c r="I78" s="502"/>
      <c r="J78" s="502"/>
      <c r="K78" s="409">
        <f t="shared" ref="K78:K83" si="11">SUM(C78:J78)</f>
        <v>0</v>
      </c>
      <c r="L78" s="413"/>
    </row>
    <row r="79" spans="1:14" x14ac:dyDescent="0.2">
      <c r="A79" s="1713" t="s">
        <v>344</v>
      </c>
      <c r="B79" s="266">
        <v>4120</v>
      </c>
      <c r="C79" s="408"/>
      <c r="D79" s="408"/>
      <c r="E79" s="407">
        <v>109266</v>
      </c>
      <c r="F79" s="408"/>
      <c r="G79" s="408"/>
      <c r="H79" s="407">
        <v>942198</v>
      </c>
      <c r="I79" s="502"/>
      <c r="J79" s="502"/>
      <c r="K79" s="409">
        <f t="shared" si="11"/>
        <v>1051464</v>
      </c>
      <c r="L79" s="407">
        <v>1293887</v>
      </c>
    </row>
    <row r="80" spans="1:14" x14ac:dyDescent="0.2">
      <c r="A80" s="1713" t="s">
        <v>345</v>
      </c>
      <c r="B80" s="266">
        <v>4130</v>
      </c>
      <c r="C80" s="408"/>
      <c r="D80" s="408"/>
      <c r="E80" s="407"/>
      <c r="F80" s="408"/>
      <c r="G80" s="408"/>
      <c r="H80" s="407"/>
      <c r="I80" s="502"/>
      <c r="J80" s="502"/>
      <c r="K80" s="409">
        <f t="shared" si="11"/>
        <v>0</v>
      </c>
      <c r="L80" s="407"/>
    </row>
    <row r="81" spans="1:12" x14ac:dyDescent="0.2">
      <c r="A81" s="1713" t="s">
        <v>792</v>
      </c>
      <c r="B81" s="266">
        <v>4140</v>
      </c>
      <c r="C81" s="408"/>
      <c r="D81" s="408"/>
      <c r="E81" s="407"/>
      <c r="F81" s="408"/>
      <c r="G81" s="408"/>
      <c r="H81" s="407"/>
      <c r="I81" s="502"/>
      <c r="J81" s="502"/>
      <c r="K81" s="409">
        <f t="shared" si="11"/>
        <v>0</v>
      </c>
      <c r="L81" s="407"/>
    </row>
    <row r="82" spans="1:12" x14ac:dyDescent="0.2">
      <c r="A82" s="1713" t="s">
        <v>89</v>
      </c>
      <c r="B82" s="266">
        <v>4170</v>
      </c>
      <c r="C82" s="408"/>
      <c r="D82" s="408"/>
      <c r="E82" s="407"/>
      <c r="F82" s="408"/>
      <c r="G82" s="408"/>
      <c r="H82" s="407"/>
      <c r="I82" s="502"/>
      <c r="J82" s="502"/>
      <c r="K82" s="409">
        <f t="shared" si="11"/>
        <v>0</v>
      </c>
      <c r="L82" s="407"/>
    </row>
    <row r="83" spans="1:12" x14ac:dyDescent="0.2">
      <c r="A83" s="1719" t="s">
        <v>793</v>
      </c>
      <c r="B83" s="113">
        <v>4190</v>
      </c>
      <c r="C83" s="408"/>
      <c r="D83" s="408"/>
      <c r="E83" s="407"/>
      <c r="F83" s="408"/>
      <c r="G83" s="408"/>
      <c r="H83" s="407"/>
      <c r="I83" s="502"/>
      <c r="J83" s="502"/>
      <c r="K83" s="409">
        <f t="shared" si="11"/>
        <v>0</v>
      </c>
      <c r="L83" s="407"/>
    </row>
    <row r="84" spans="1:12" ht="13.5" thickBot="1" x14ac:dyDescent="0.25">
      <c r="A84" s="876" t="s">
        <v>1836</v>
      </c>
      <c r="B84" s="528">
        <v>4100</v>
      </c>
      <c r="C84" s="408"/>
      <c r="D84" s="408"/>
      <c r="E84" s="410">
        <f>SUM(E78:E83)</f>
        <v>109266</v>
      </c>
      <c r="F84" s="408"/>
      <c r="G84" s="408"/>
      <c r="H84" s="410">
        <f>SUM(H78:H83)</f>
        <v>942198</v>
      </c>
      <c r="I84" s="502"/>
      <c r="J84" s="502"/>
      <c r="K84" s="410">
        <f>SUM(K78:K83)</f>
        <v>1051464</v>
      </c>
      <c r="L84" s="410">
        <f>SUM(L78:L83)</f>
        <v>1293887</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0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46" t="s">
        <v>1990</v>
      </c>
      <c r="B92" s="1711">
        <v>4200</v>
      </c>
      <c r="C92" s="408"/>
      <c r="D92" s="408"/>
      <c r="E92" s="432"/>
      <c r="F92" s="408"/>
      <c r="G92" s="408"/>
      <c r="H92" s="1051">
        <f>SUM(H85:H91)</f>
        <v>0</v>
      </c>
      <c r="I92" s="502"/>
      <c r="J92" s="502"/>
      <c r="K92" s="515">
        <f t="shared" si="12"/>
        <v>0</v>
      </c>
      <c r="L92" s="1051">
        <f>SUM(L85:L91)</f>
        <v>0</v>
      </c>
    </row>
    <row r="93" spans="1:12" ht="14.25" thickTop="1" thickBot="1" x14ac:dyDescent="0.25">
      <c r="A93" s="1708" t="s">
        <v>781</v>
      </c>
      <c r="B93" s="1709">
        <v>4310</v>
      </c>
      <c r="C93" s="408"/>
      <c r="D93" s="408"/>
      <c r="E93" s="432"/>
      <c r="F93" s="408"/>
      <c r="G93" s="408"/>
      <c r="H93" s="171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1839</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45" t="s">
        <v>1837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1840</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1838</v>
      </c>
      <c r="B102" s="528">
        <v>4000</v>
      </c>
      <c r="C102" s="408"/>
      <c r="D102" s="408"/>
      <c r="E102" s="420">
        <f>SUM(E84,E92,E100,E101)</f>
        <v>109266</v>
      </c>
      <c r="F102" s="408"/>
      <c r="G102" s="408"/>
      <c r="H102" s="420">
        <f>SUM(H84,H92,H100,H101)</f>
        <v>942198</v>
      </c>
      <c r="I102" s="502"/>
      <c r="J102" s="502"/>
      <c r="K102" s="420">
        <f>SUM(K84,K92,K100,K101)</f>
        <v>1051464</v>
      </c>
      <c r="L102" s="420">
        <f>SUM(L84,L92,L100,L101)</f>
        <v>1293887</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5" customFormat="1" ht="13.5" customHeight="1" x14ac:dyDescent="0.2">
      <c r="A104" s="1724" t="s">
        <v>700</v>
      </c>
      <c r="B104" s="516"/>
      <c r="C104" s="408"/>
      <c r="D104" s="408"/>
      <c r="E104" s="408"/>
      <c r="F104" s="408"/>
      <c r="G104" s="408"/>
      <c r="H104" s="412"/>
      <c r="I104" s="428"/>
      <c r="J104" s="428"/>
      <c r="K104" s="412"/>
      <c r="L104" s="412"/>
      <c r="M104" s="894"/>
      <c r="N104" s="894"/>
    </row>
    <row r="105" spans="1:14" s="296" customFormat="1" x14ac:dyDescent="0.2">
      <c r="A105" s="1713" t="s">
        <v>90</v>
      </c>
      <c r="B105" s="266">
        <v>5110</v>
      </c>
      <c r="C105" s="408"/>
      <c r="D105" s="408"/>
      <c r="E105" s="408"/>
      <c r="F105" s="408"/>
      <c r="G105" s="408"/>
      <c r="H105" s="413"/>
      <c r="I105" s="428"/>
      <c r="J105" s="428"/>
      <c r="K105" s="409">
        <f>H105</f>
        <v>0</v>
      </c>
      <c r="L105" s="413"/>
      <c r="M105" s="892"/>
      <c r="N105" s="892"/>
    </row>
    <row r="106" spans="1:14" s="296" customFormat="1" x14ac:dyDescent="0.2">
      <c r="A106" s="171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13" t="s">
        <v>1366</v>
      </c>
      <c r="B107" s="266">
        <v>5130</v>
      </c>
      <c r="C107" s="408"/>
      <c r="D107" s="408"/>
      <c r="E107" s="408"/>
      <c r="F107" s="408"/>
      <c r="G107" s="408"/>
      <c r="H107" s="407"/>
      <c r="I107" s="428"/>
      <c r="J107" s="428"/>
      <c r="K107" s="409">
        <f>H107</f>
        <v>0</v>
      </c>
      <c r="L107" s="407"/>
      <c r="M107" s="892"/>
      <c r="N107" s="892"/>
    </row>
    <row r="108" spans="1:14" s="296" customFormat="1" x14ac:dyDescent="0.2">
      <c r="A108" s="1713" t="s">
        <v>92</v>
      </c>
      <c r="B108" s="266" t="s">
        <v>673</v>
      </c>
      <c r="C108" s="408"/>
      <c r="D108" s="408"/>
      <c r="E108" s="408"/>
      <c r="F108" s="408"/>
      <c r="G108" s="408"/>
      <c r="H108" s="407"/>
      <c r="I108" s="428"/>
      <c r="J108" s="428"/>
      <c r="K108" s="409">
        <f>H108</f>
        <v>0</v>
      </c>
      <c r="L108" s="407"/>
      <c r="M108" s="892"/>
      <c r="N108" s="892"/>
    </row>
    <row r="109" spans="1:14" s="296" customFormat="1" x14ac:dyDescent="0.2">
      <c r="A109" s="171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14888947</v>
      </c>
      <c r="D114" s="410">
        <f t="shared" ref="D114:K114" si="13">SUM(D33,D74,D75,D102,D112,D113)</f>
        <v>3213272</v>
      </c>
      <c r="E114" s="410">
        <f t="shared" si="13"/>
        <v>1328493</v>
      </c>
      <c r="F114" s="410">
        <f t="shared" si="13"/>
        <v>1198672</v>
      </c>
      <c r="G114" s="410">
        <f t="shared" si="13"/>
        <v>148570</v>
      </c>
      <c r="H114" s="410">
        <f>SUM(H33,H74,H75,H102,H112,H113)</f>
        <v>997419</v>
      </c>
      <c r="I114" s="410">
        <f t="shared" si="13"/>
        <v>182959</v>
      </c>
      <c r="J114" s="410">
        <f t="shared" si="13"/>
        <v>0</v>
      </c>
      <c r="K114" s="410">
        <f t="shared" si="13"/>
        <v>21958332</v>
      </c>
      <c r="L114" s="410">
        <f>SUM(L33,L74,L75,L102,L112,L113)</f>
        <v>21258618</v>
      </c>
    </row>
    <row r="115" spans="1:14" ht="23.25" thickTop="1" x14ac:dyDescent="0.2">
      <c r="A115" s="1725" t="s">
        <v>1155</v>
      </c>
      <c r="B115" s="881"/>
      <c r="C115" s="411"/>
      <c r="D115" s="411"/>
      <c r="E115" s="411"/>
      <c r="F115" s="411"/>
      <c r="G115" s="411"/>
      <c r="H115" s="411"/>
      <c r="I115" s="411"/>
      <c r="J115" s="411"/>
      <c r="K115" s="435">
        <f>'Revenues 9-14'!C275-'Expenditures 15-22'!K114</f>
        <v>-3574025</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c r="D120" s="407"/>
      <c r="E120" s="407"/>
      <c r="F120" s="407"/>
      <c r="G120" s="407"/>
      <c r="H120" s="407"/>
      <c r="I120" s="431"/>
      <c r="J120" s="431"/>
      <c r="K120" s="409">
        <f>SUM(C120:J120)</f>
        <v>0</v>
      </c>
      <c r="L120" s="407"/>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6">
        <v>2510</v>
      </c>
      <c r="C122" s="407"/>
      <c r="D122" s="407"/>
      <c r="E122" s="407"/>
      <c r="F122" s="407"/>
      <c r="G122" s="407"/>
      <c r="H122" s="407"/>
      <c r="I122" s="431"/>
      <c r="J122" s="431"/>
      <c r="K122" s="410">
        <f>SUM(C122:J122)</f>
        <v>0</v>
      </c>
      <c r="L122" s="407"/>
    </row>
    <row r="123" spans="1:14" ht="14.25" thickTop="1" thickBot="1" x14ac:dyDescent="0.25">
      <c r="A123" s="1713" t="s">
        <v>5</v>
      </c>
      <c r="B123" s="266">
        <v>2530</v>
      </c>
      <c r="C123" s="407"/>
      <c r="D123" s="407"/>
      <c r="E123" s="407"/>
      <c r="F123" s="407"/>
      <c r="G123" s="407"/>
      <c r="H123" s="407"/>
      <c r="I123" s="431"/>
      <c r="J123" s="431"/>
      <c r="K123" s="410">
        <f>SUM(C123:J123)</f>
        <v>0</v>
      </c>
      <c r="L123" s="407"/>
    </row>
    <row r="124" spans="1:14" ht="14.25" thickTop="1" thickBot="1" x14ac:dyDescent="0.25">
      <c r="A124" s="1713" t="s">
        <v>219</v>
      </c>
      <c r="B124" s="266">
        <v>2540</v>
      </c>
      <c r="C124" s="407">
        <v>784495</v>
      </c>
      <c r="D124" s="407">
        <v>202252</v>
      </c>
      <c r="E124" s="407">
        <v>510697</v>
      </c>
      <c r="F124" s="407">
        <v>395932</v>
      </c>
      <c r="G124" s="407">
        <v>272821</v>
      </c>
      <c r="H124" s="407">
        <f>16297-15323</f>
        <v>974</v>
      </c>
      <c r="I124" s="431"/>
      <c r="J124" s="431"/>
      <c r="K124" s="410">
        <f>SUM(C124:J124)</f>
        <v>2167171</v>
      </c>
      <c r="L124" s="407">
        <v>2022868</v>
      </c>
    </row>
    <row r="125" spans="1:14" ht="14.25" thickTop="1" thickBot="1" x14ac:dyDescent="0.25">
      <c r="A125" s="1713" t="s">
        <v>1107</v>
      </c>
      <c r="B125" s="266">
        <v>2550</v>
      </c>
      <c r="C125" s="407"/>
      <c r="D125" s="407"/>
      <c r="E125" s="407"/>
      <c r="F125" s="407"/>
      <c r="G125" s="407"/>
      <c r="H125" s="407"/>
      <c r="I125" s="431"/>
      <c r="J125" s="431"/>
      <c r="K125" s="410">
        <f>SUM(C125:J125)</f>
        <v>0</v>
      </c>
      <c r="L125" s="407"/>
    </row>
    <row r="126" spans="1:14" ht="14.25" thickTop="1" thickBot="1" x14ac:dyDescent="0.25">
      <c r="A126" s="171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784495</v>
      </c>
      <c r="D127" s="410">
        <f t="shared" ref="D127:L127" si="14">SUM(D122:D126)</f>
        <v>202252</v>
      </c>
      <c r="E127" s="410">
        <f t="shared" si="14"/>
        <v>510697</v>
      </c>
      <c r="F127" s="410">
        <f t="shared" si="14"/>
        <v>395932</v>
      </c>
      <c r="G127" s="410">
        <f t="shared" si="14"/>
        <v>272821</v>
      </c>
      <c r="H127" s="410">
        <f t="shared" si="14"/>
        <v>974</v>
      </c>
      <c r="I127" s="410">
        <f t="shared" si="14"/>
        <v>0</v>
      </c>
      <c r="J127" s="410">
        <f t="shared" si="14"/>
        <v>0</v>
      </c>
      <c r="K127" s="410">
        <f t="shared" si="14"/>
        <v>2167171</v>
      </c>
      <c r="L127" s="410">
        <f t="shared" si="14"/>
        <v>2022868</v>
      </c>
    </row>
    <row r="128" spans="1:14" ht="12.75" customHeight="1" thickTop="1" x14ac:dyDescent="0.2">
      <c r="A128" s="873" t="s">
        <v>1134</v>
      </c>
      <c r="B128" s="1070" t="s">
        <v>654</v>
      </c>
      <c r="C128" s="1763"/>
      <c r="D128" s="1763"/>
      <c r="E128" s="1763"/>
      <c r="F128" s="1763"/>
      <c r="G128" s="1763"/>
      <c r="H128" s="1763"/>
      <c r="I128" s="694"/>
      <c r="J128" s="694"/>
      <c r="K128" s="425">
        <f>SUM(C128:J128)</f>
        <v>0</v>
      </c>
      <c r="L128" s="1763"/>
    </row>
    <row r="129" spans="1:14" ht="12.75" customHeight="1" thickBot="1" x14ac:dyDescent="0.25">
      <c r="A129" s="1764" t="s">
        <v>952</v>
      </c>
      <c r="B129" s="1707" t="s">
        <v>649</v>
      </c>
      <c r="C129" s="420">
        <f>SUM(C120,C127,C128)</f>
        <v>784495</v>
      </c>
      <c r="D129" s="420">
        <f t="shared" ref="D129:L129" si="15">SUM(D120,D127,D128)</f>
        <v>202252</v>
      </c>
      <c r="E129" s="420">
        <f t="shared" si="15"/>
        <v>510697</v>
      </c>
      <c r="F129" s="420">
        <f t="shared" si="15"/>
        <v>395932</v>
      </c>
      <c r="G129" s="420">
        <f t="shared" si="15"/>
        <v>272821</v>
      </c>
      <c r="H129" s="420">
        <f t="shared" si="15"/>
        <v>974</v>
      </c>
      <c r="I129" s="420">
        <f t="shared" si="15"/>
        <v>0</v>
      </c>
      <c r="J129" s="420">
        <f t="shared" si="15"/>
        <v>0</v>
      </c>
      <c r="K129" s="420">
        <f t="shared" si="15"/>
        <v>2167171</v>
      </c>
      <c r="L129" s="420">
        <f t="shared" si="15"/>
        <v>2022868</v>
      </c>
    </row>
    <row r="130" spans="1:14" ht="18" customHeight="1" thickTop="1" thickBot="1" x14ac:dyDescent="0.25">
      <c r="A130" s="1712" t="s">
        <v>1202</v>
      </c>
      <c r="B130" s="1706" t="s">
        <v>655</v>
      </c>
      <c r="C130" s="419"/>
      <c r="D130" s="419"/>
      <c r="E130" s="419"/>
      <c r="F130" s="419"/>
      <c r="G130" s="419"/>
      <c r="H130" s="419"/>
      <c r="I130" s="424"/>
      <c r="J130" s="424"/>
      <c r="K130" s="410">
        <f>SUM(C130:J130)</f>
        <v>0</v>
      </c>
      <c r="L130" s="419"/>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6">
        <v>4120</v>
      </c>
      <c r="C133" s="408"/>
      <c r="D133" s="408"/>
      <c r="E133" s="430"/>
      <c r="F133" s="408"/>
      <c r="G133" s="408"/>
      <c r="H133" s="413"/>
      <c r="I133" s="502"/>
      <c r="J133" s="408"/>
      <c r="K133" s="415">
        <f>SUM(E133,H133)</f>
        <v>0</v>
      </c>
      <c r="L133" s="413"/>
    </row>
    <row r="134" spans="1:14" x14ac:dyDescent="0.2">
      <c r="A134" s="1713" t="s">
        <v>792</v>
      </c>
      <c r="B134" s="266">
        <v>4140</v>
      </c>
      <c r="C134" s="408"/>
      <c r="D134" s="408"/>
      <c r="E134" s="431"/>
      <c r="F134" s="408"/>
      <c r="G134" s="408"/>
      <c r="H134" s="407"/>
      <c r="I134" s="502"/>
      <c r="J134" s="408"/>
      <c r="K134" s="415">
        <f>SUM(E134,H134)</f>
        <v>0</v>
      </c>
      <c r="L134" s="407"/>
    </row>
    <row r="135" spans="1:14" ht="22.5" x14ac:dyDescent="0.2">
      <c r="A135" s="171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1838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3"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6">
        <v>5110</v>
      </c>
      <c r="C141" s="408"/>
      <c r="D141" s="408"/>
      <c r="E141" s="408"/>
      <c r="F141" s="408"/>
      <c r="G141" s="408"/>
      <c r="H141" s="413"/>
      <c r="I141" s="428"/>
      <c r="J141" s="408"/>
      <c r="K141" s="415">
        <f>SUM(H141)</f>
        <v>0</v>
      </c>
      <c r="L141" s="413"/>
    </row>
    <row r="142" spans="1:14" x14ac:dyDescent="0.2">
      <c r="A142" s="1713" t="s">
        <v>91</v>
      </c>
      <c r="B142" s="266">
        <v>5120</v>
      </c>
      <c r="C142" s="408"/>
      <c r="D142" s="408"/>
      <c r="E142" s="408"/>
      <c r="F142" s="408"/>
      <c r="G142" s="408"/>
      <c r="H142" s="407"/>
      <c r="I142" s="428"/>
      <c r="J142" s="408"/>
      <c r="K142" s="415">
        <f>SUM(H142)</f>
        <v>0</v>
      </c>
      <c r="L142" s="407"/>
    </row>
    <row r="143" spans="1:14" ht="12.75" customHeight="1" x14ac:dyDescent="0.2">
      <c r="A143" s="1713" t="s">
        <v>1366</v>
      </c>
      <c r="B143" s="113" t="s">
        <v>702</v>
      </c>
      <c r="C143" s="408"/>
      <c r="D143" s="408"/>
      <c r="E143" s="408"/>
      <c r="F143" s="408"/>
      <c r="G143" s="408"/>
      <c r="H143" s="407"/>
      <c r="I143" s="428"/>
      <c r="J143" s="408"/>
      <c r="K143" s="415">
        <f>SUM(H143)</f>
        <v>0</v>
      </c>
      <c r="L143" s="407"/>
    </row>
    <row r="144" spans="1:14" x14ac:dyDescent="0.2">
      <c r="A144" s="1713" t="s">
        <v>92</v>
      </c>
      <c r="B144" s="266" t="s">
        <v>673</v>
      </c>
      <c r="C144" s="408"/>
      <c r="D144" s="408"/>
      <c r="E144" s="408"/>
      <c r="F144" s="408"/>
      <c r="G144" s="408"/>
      <c r="H144" s="407"/>
      <c r="I144" s="428"/>
      <c r="J144" s="408"/>
      <c r="K144" s="415">
        <f>SUM(H144)</f>
        <v>0</v>
      </c>
      <c r="L144" s="407"/>
    </row>
    <row r="145" spans="1:14" ht="12.75" customHeight="1" x14ac:dyDescent="0.2">
      <c r="A145" s="171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3" t="s">
        <v>1007</v>
      </c>
      <c r="C149" s="408"/>
      <c r="D149" s="408"/>
      <c r="E149" s="408"/>
      <c r="F149" s="408"/>
      <c r="G149" s="408"/>
      <c r="H149" s="518"/>
      <c r="I149" s="426"/>
      <c r="J149" s="408"/>
      <c r="K149" s="412"/>
      <c r="L149" s="418"/>
    </row>
    <row r="150" spans="1:14" ht="12.75" customHeight="1" thickTop="1" thickBot="1" x14ac:dyDescent="0.25">
      <c r="A150" s="2289" t="s">
        <v>705</v>
      </c>
      <c r="B150" s="2290"/>
      <c r="C150" s="410">
        <f>SUM(C129,C130,C138,C148,C149)</f>
        <v>784495</v>
      </c>
      <c r="D150" s="410">
        <f t="shared" ref="D150:K150" si="16">SUM(D129,D130,D138,D148,D149)</f>
        <v>202252</v>
      </c>
      <c r="E150" s="410">
        <f t="shared" si="16"/>
        <v>510697</v>
      </c>
      <c r="F150" s="410">
        <f t="shared" si="16"/>
        <v>395932</v>
      </c>
      <c r="G150" s="410">
        <f t="shared" si="16"/>
        <v>272821</v>
      </c>
      <c r="H150" s="410">
        <f t="shared" si="16"/>
        <v>974</v>
      </c>
      <c r="I150" s="410">
        <f t="shared" si="16"/>
        <v>0</v>
      </c>
      <c r="J150" s="410">
        <f t="shared" si="16"/>
        <v>0</v>
      </c>
      <c r="K150" s="410">
        <f t="shared" si="16"/>
        <v>2167171</v>
      </c>
      <c r="L150" s="410">
        <f>SUM(L129,L130,L138,L148,L149)</f>
        <v>2022868</v>
      </c>
    </row>
    <row r="151" spans="1:14" ht="12.75" customHeight="1" thickTop="1" x14ac:dyDescent="0.2">
      <c r="A151" s="2285" t="s">
        <v>1378</v>
      </c>
      <c r="B151" s="2286"/>
      <c r="C151" s="411"/>
      <c r="D151" s="411"/>
      <c r="E151" s="411"/>
      <c r="F151" s="411"/>
      <c r="G151" s="411"/>
      <c r="H151" s="411"/>
      <c r="I151" s="411"/>
      <c r="J151" s="408"/>
      <c r="K151" s="435">
        <f>'Revenues 9-14'!D275-'Expenditures 15-22'!K150</f>
        <v>-317165</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37"/>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2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6">
        <v>5110</v>
      </c>
      <c r="C157" s="408"/>
      <c r="D157" s="408"/>
      <c r="E157" s="408"/>
      <c r="F157" s="408"/>
      <c r="G157" s="408"/>
      <c r="H157" s="407"/>
      <c r="I157" s="408"/>
      <c r="J157" s="408"/>
      <c r="K157" s="409">
        <f>SUM(C157:J157)</f>
        <v>0</v>
      </c>
      <c r="L157" s="407"/>
    </row>
    <row r="158" spans="1:14" x14ac:dyDescent="0.2">
      <c r="A158" s="1713" t="s">
        <v>91</v>
      </c>
      <c r="B158" s="266">
        <v>5120</v>
      </c>
      <c r="C158" s="408"/>
      <c r="D158" s="408"/>
      <c r="E158" s="408"/>
      <c r="F158" s="408"/>
      <c r="G158" s="408"/>
      <c r="H158" s="407"/>
      <c r="I158" s="408"/>
      <c r="J158" s="408"/>
      <c r="K158" s="409">
        <f>SUM(C158:J158)</f>
        <v>0</v>
      </c>
      <c r="L158" s="407"/>
    </row>
    <row r="159" spans="1:14" ht="12.75" customHeight="1" x14ac:dyDescent="0.2">
      <c r="A159" s="1713" t="s">
        <v>1366</v>
      </c>
      <c r="B159" s="266" t="s">
        <v>702</v>
      </c>
      <c r="C159" s="408"/>
      <c r="D159" s="408"/>
      <c r="E159" s="408"/>
      <c r="F159" s="408"/>
      <c r="G159" s="408"/>
      <c r="H159" s="407"/>
      <c r="I159" s="408"/>
      <c r="J159" s="408"/>
      <c r="K159" s="409">
        <f>SUM(C159:J159)</f>
        <v>0</v>
      </c>
      <c r="L159" s="407"/>
    </row>
    <row r="160" spans="1:14" x14ac:dyDescent="0.2">
      <c r="A160" s="1713" t="s">
        <v>92</v>
      </c>
      <c r="B160" s="113" t="s">
        <v>673</v>
      </c>
      <c r="C160" s="408"/>
      <c r="D160" s="408"/>
      <c r="E160" s="408"/>
      <c r="F160" s="408"/>
      <c r="G160" s="408"/>
      <c r="H160" s="407"/>
      <c r="I160" s="408"/>
      <c r="J160" s="408"/>
      <c r="K160" s="409">
        <f>SUM(C160:J160)</f>
        <v>0</v>
      </c>
      <c r="L160" s="407"/>
    </row>
    <row r="161" spans="1:14" ht="12.75" customHeight="1" x14ac:dyDescent="0.2">
      <c r="A161" s="171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385613</v>
      </c>
      <c r="I163" s="408"/>
      <c r="J163" s="408"/>
      <c r="K163" s="409">
        <f>SUM(C163:H163)</f>
        <v>385613</v>
      </c>
      <c r="L163" s="1763">
        <v>385612</v>
      </c>
    </row>
    <row r="164" spans="1:14" ht="33.75" customHeight="1" x14ac:dyDescent="0.2">
      <c r="A164" s="1733" t="s">
        <v>290</v>
      </c>
      <c r="B164" s="531" t="s">
        <v>32</v>
      </c>
      <c r="C164" s="408"/>
      <c r="D164" s="408"/>
      <c r="E164" s="408"/>
      <c r="F164" s="408"/>
      <c r="G164" s="408"/>
      <c r="H164" s="1766">
        <v>1350000</v>
      </c>
      <c r="I164" s="408"/>
      <c r="J164" s="408"/>
      <c r="K164" s="409">
        <f>SUM(C164:J164)</f>
        <v>1350000</v>
      </c>
      <c r="L164" s="1766">
        <v>1350000</v>
      </c>
    </row>
    <row r="165" spans="1:14" ht="13.5" customHeight="1" thickBot="1" x14ac:dyDescent="0.25">
      <c r="A165" s="1717" t="s">
        <v>865</v>
      </c>
      <c r="B165" s="532" t="s">
        <v>87</v>
      </c>
      <c r="C165" s="408"/>
      <c r="D165" s="408"/>
      <c r="E165" s="421"/>
      <c r="F165" s="408"/>
      <c r="G165" s="408"/>
      <c r="H165" s="1766">
        <v>750</v>
      </c>
      <c r="I165" s="502"/>
      <c r="J165" s="408"/>
      <c r="K165" s="409">
        <f>SUM(C165:J165)</f>
        <v>750</v>
      </c>
      <c r="L165" s="1766"/>
    </row>
    <row r="166" spans="1:14" ht="12.75" customHeight="1" thickTop="1" thickBot="1" x14ac:dyDescent="0.25">
      <c r="A166" s="876" t="s">
        <v>724</v>
      </c>
      <c r="B166" s="463" t="s">
        <v>571</v>
      </c>
      <c r="C166" s="408"/>
      <c r="D166" s="408"/>
      <c r="E166" s="423">
        <f>SUM(E162,E163,E164,E165)</f>
        <v>0</v>
      </c>
      <c r="F166" s="408"/>
      <c r="G166" s="408"/>
      <c r="H166" s="420">
        <f>SUM(H162,H163,H164,H165)</f>
        <v>1736363</v>
      </c>
      <c r="I166" s="432"/>
      <c r="J166" s="408"/>
      <c r="K166" s="420">
        <f>SUM(K162,K163,K164,K165)</f>
        <v>1736363</v>
      </c>
      <c r="L166" s="420">
        <f>SUM(L162,L163,L164,L165)</f>
        <v>1735612</v>
      </c>
    </row>
    <row r="167" spans="1:14" ht="18" customHeight="1" thickTop="1" thickBot="1" x14ac:dyDescent="0.25">
      <c r="A167" s="1758" t="s">
        <v>88</v>
      </c>
      <c r="B167" s="1706" t="s">
        <v>1007</v>
      </c>
      <c r="C167" s="408"/>
      <c r="D167" s="408"/>
      <c r="E167" s="412"/>
      <c r="F167" s="408"/>
      <c r="G167" s="408"/>
      <c r="H167" s="414"/>
      <c r="I167" s="432"/>
      <c r="J167" s="408"/>
      <c r="K167" s="412"/>
      <c r="L167" s="419"/>
    </row>
    <row r="168" spans="1:14" ht="12.75" customHeight="1" thickTop="1" thickBot="1" x14ac:dyDescent="0.25">
      <c r="A168" s="1756" t="s">
        <v>93</v>
      </c>
      <c r="B168" s="1757"/>
      <c r="C168" s="408"/>
      <c r="D168" s="408"/>
      <c r="E168" s="420">
        <f>SUM(E154,E166,E167)</f>
        <v>0</v>
      </c>
      <c r="F168" s="408"/>
      <c r="G168" s="408"/>
      <c r="H168" s="420">
        <f>SUM(H154,H166,H167)</f>
        <v>1736363</v>
      </c>
      <c r="I168" s="432"/>
      <c r="J168" s="408"/>
      <c r="K168" s="420">
        <f>SUM(K154,K166,K167)</f>
        <v>1736363</v>
      </c>
      <c r="L168" s="420">
        <f>SUM(L154,L166,L167)</f>
        <v>1735612</v>
      </c>
    </row>
    <row r="169" spans="1:14" ht="23.25" thickTop="1" x14ac:dyDescent="0.2">
      <c r="A169" s="1725" t="s">
        <v>1155</v>
      </c>
      <c r="B169" s="462"/>
      <c r="C169" s="408"/>
      <c r="D169" s="408"/>
      <c r="E169" s="408"/>
      <c r="F169" s="408"/>
      <c r="G169" s="408"/>
      <c r="H169" s="411"/>
      <c r="I169" s="408"/>
      <c r="J169" s="408"/>
      <c r="K169" s="435">
        <f>'Revenues 9-14'!E275-'Expenditures 15-22'!K168</f>
        <v>-198221</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6">
        <v>2190</v>
      </c>
      <c r="C174" s="407"/>
      <c r="D174" s="407"/>
      <c r="E174" s="407">
        <v>6399</v>
      </c>
      <c r="F174" s="407"/>
      <c r="G174" s="407"/>
      <c r="H174" s="407"/>
      <c r="I174" s="431"/>
      <c r="J174" s="431"/>
      <c r="K174" s="409">
        <f>SUM(C174:J174)</f>
        <v>6399</v>
      </c>
      <c r="L174" s="407"/>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6">
        <v>2550</v>
      </c>
      <c r="C176" s="407"/>
      <c r="D176" s="407"/>
      <c r="E176" s="407">
        <v>558678</v>
      </c>
      <c r="F176" s="407"/>
      <c r="G176" s="407"/>
      <c r="H176" s="407"/>
      <c r="I176" s="431"/>
      <c r="J176" s="431"/>
      <c r="K176" s="409">
        <f>SUM(C176:J176)</f>
        <v>558678</v>
      </c>
      <c r="L176" s="407">
        <v>611700</v>
      </c>
    </row>
    <row r="177" spans="1:14" ht="12.75" customHeight="1" thickBot="1" x14ac:dyDescent="0.25">
      <c r="A177" s="1720" t="s">
        <v>1134</v>
      </c>
      <c r="B177" s="1761">
        <v>2900</v>
      </c>
      <c r="C177" s="418"/>
      <c r="D177" s="418"/>
      <c r="E177" s="418"/>
      <c r="F177" s="418"/>
      <c r="G177" s="418"/>
      <c r="H177" s="418"/>
      <c r="I177" s="799"/>
      <c r="J177" s="799"/>
      <c r="K177" s="420">
        <f>SUM(C177:J177)</f>
        <v>0</v>
      </c>
      <c r="L177" s="418"/>
    </row>
    <row r="178" spans="1:14" ht="12.75" customHeight="1" thickTop="1" thickBot="1" x14ac:dyDescent="0.25">
      <c r="A178" s="1737" t="s">
        <v>952</v>
      </c>
      <c r="B178" s="463" t="s">
        <v>649</v>
      </c>
      <c r="C178" s="420">
        <f>SUM(C174,C176,C177)</f>
        <v>0</v>
      </c>
      <c r="D178" s="420">
        <f t="shared" ref="D178:J178" si="17">SUM(D174,D176,D177)</f>
        <v>0</v>
      </c>
      <c r="E178" s="420">
        <f t="shared" si="17"/>
        <v>565077</v>
      </c>
      <c r="F178" s="420">
        <f t="shared" si="17"/>
        <v>0</v>
      </c>
      <c r="G178" s="420">
        <f t="shared" si="17"/>
        <v>0</v>
      </c>
      <c r="H178" s="420">
        <f t="shared" si="17"/>
        <v>0</v>
      </c>
      <c r="I178" s="420">
        <f t="shared" si="17"/>
        <v>0</v>
      </c>
      <c r="J178" s="420">
        <f t="shared" si="17"/>
        <v>0</v>
      </c>
      <c r="K178" s="420">
        <f>SUM(K174,K176,K177)</f>
        <v>565077</v>
      </c>
      <c r="L178" s="420">
        <f>SUM(L174, L176:L177)</f>
        <v>611700</v>
      </c>
    </row>
    <row r="179" spans="1:14" ht="18" customHeight="1" thickTop="1" thickBot="1" x14ac:dyDescent="0.25">
      <c r="A179" s="1762" t="s">
        <v>1093</v>
      </c>
      <c r="B179" s="1706">
        <v>3000</v>
      </c>
      <c r="C179" s="419"/>
      <c r="D179" s="419"/>
      <c r="E179" s="419"/>
      <c r="F179" s="419"/>
      <c r="G179" s="419"/>
      <c r="H179" s="419"/>
      <c r="I179" s="424"/>
      <c r="J179" s="424"/>
      <c r="K179" s="410">
        <f>SUM(C179:J179)</f>
        <v>0</v>
      </c>
      <c r="L179" s="419"/>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6">
        <v>4110</v>
      </c>
      <c r="C182" s="408"/>
      <c r="D182" s="408"/>
      <c r="E182" s="407"/>
      <c r="F182" s="408"/>
      <c r="G182" s="408"/>
      <c r="H182" s="407"/>
      <c r="I182" s="502"/>
      <c r="J182" s="408"/>
      <c r="K182" s="409">
        <f t="shared" ref="K182:K187" si="18">SUM(E182,H182)</f>
        <v>0</v>
      </c>
      <c r="L182" s="407"/>
    </row>
    <row r="183" spans="1:14" x14ac:dyDescent="0.2">
      <c r="A183" s="1713" t="s">
        <v>344</v>
      </c>
      <c r="B183" s="266">
        <v>4120</v>
      </c>
      <c r="C183" s="408"/>
      <c r="D183" s="408"/>
      <c r="E183" s="407"/>
      <c r="F183" s="408"/>
      <c r="G183" s="408"/>
      <c r="H183" s="407"/>
      <c r="I183" s="502"/>
      <c r="J183" s="408"/>
      <c r="K183" s="409">
        <f t="shared" si="18"/>
        <v>0</v>
      </c>
      <c r="L183" s="407"/>
    </row>
    <row r="184" spans="1:14" x14ac:dyDescent="0.2">
      <c r="A184" s="1713" t="s">
        <v>345</v>
      </c>
      <c r="B184" s="113">
        <v>4130</v>
      </c>
      <c r="C184" s="408"/>
      <c r="D184" s="408"/>
      <c r="E184" s="407"/>
      <c r="F184" s="408"/>
      <c r="G184" s="408"/>
      <c r="H184" s="407"/>
      <c r="I184" s="502"/>
      <c r="J184" s="408"/>
      <c r="K184" s="409">
        <f t="shared" si="18"/>
        <v>0</v>
      </c>
      <c r="L184" s="407"/>
    </row>
    <row r="185" spans="1:14" x14ac:dyDescent="0.2">
      <c r="A185" s="1713" t="s">
        <v>792</v>
      </c>
      <c r="B185" s="266">
        <v>4140</v>
      </c>
      <c r="C185" s="408"/>
      <c r="D185" s="408"/>
      <c r="E185" s="407"/>
      <c r="F185" s="408"/>
      <c r="G185" s="408"/>
      <c r="H185" s="407"/>
      <c r="I185" s="502"/>
      <c r="J185" s="408"/>
      <c r="K185" s="409">
        <f t="shared" si="18"/>
        <v>0</v>
      </c>
      <c r="L185" s="407"/>
    </row>
    <row r="186" spans="1:14" x14ac:dyDescent="0.2">
      <c r="A186" s="1713" t="s">
        <v>89</v>
      </c>
      <c r="B186" s="266">
        <v>4170</v>
      </c>
      <c r="C186" s="408"/>
      <c r="D186" s="408"/>
      <c r="E186" s="407"/>
      <c r="F186" s="408"/>
      <c r="G186" s="408"/>
      <c r="H186" s="407"/>
      <c r="I186" s="502"/>
      <c r="J186" s="408"/>
      <c r="K186" s="409">
        <f t="shared" si="18"/>
        <v>0</v>
      </c>
      <c r="L186" s="407"/>
    </row>
    <row r="187" spans="1:14" ht="22.5" x14ac:dyDescent="0.2">
      <c r="A187" s="171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8" t="s">
        <v>1084</v>
      </c>
      <c r="C189" s="408"/>
      <c r="D189" s="408"/>
      <c r="E189" s="1763"/>
      <c r="F189" s="408"/>
      <c r="G189" s="408"/>
      <c r="H189" s="1763"/>
      <c r="I189" s="502"/>
      <c r="J189" s="408"/>
      <c r="K189" s="425">
        <f>SUM(E189,H189)</f>
        <v>0</v>
      </c>
      <c r="L189" s="1763"/>
    </row>
    <row r="190" spans="1:14" ht="12.75" customHeight="1" thickBot="1" x14ac:dyDescent="0.25">
      <c r="A190" s="876" t="s">
        <v>1838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6">
        <v>5110</v>
      </c>
      <c r="C193" s="408"/>
      <c r="D193" s="408"/>
      <c r="E193" s="408"/>
      <c r="F193" s="408"/>
      <c r="G193" s="408"/>
      <c r="H193" s="407"/>
      <c r="I193" s="408"/>
      <c r="J193" s="408"/>
      <c r="K193" s="409">
        <f>SUM(H193)</f>
        <v>0</v>
      </c>
      <c r="L193" s="407"/>
    </row>
    <row r="194" spans="1:14" x14ac:dyDescent="0.2">
      <c r="A194" s="1713" t="s">
        <v>91</v>
      </c>
      <c r="B194" s="266">
        <v>5120</v>
      </c>
      <c r="C194" s="408"/>
      <c r="D194" s="408"/>
      <c r="E194" s="408"/>
      <c r="F194" s="408"/>
      <c r="G194" s="408"/>
      <c r="H194" s="407"/>
      <c r="I194" s="408"/>
      <c r="J194" s="408"/>
      <c r="K194" s="409">
        <f>SUM(H194)</f>
        <v>0</v>
      </c>
      <c r="L194" s="407"/>
    </row>
    <row r="195" spans="1:14" ht="12.75" customHeight="1" x14ac:dyDescent="0.2">
      <c r="A195" s="1713" t="s">
        <v>1366</v>
      </c>
      <c r="B195" s="113" t="s">
        <v>702</v>
      </c>
      <c r="C195" s="408"/>
      <c r="D195" s="408"/>
      <c r="E195" s="408"/>
      <c r="F195" s="408"/>
      <c r="G195" s="408"/>
      <c r="H195" s="407"/>
      <c r="I195" s="408"/>
      <c r="J195" s="408"/>
      <c r="K195" s="409">
        <f>SUM(H195)</f>
        <v>0</v>
      </c>
      <c r="L195" s="407"/>
    </row>
    <row r="196" spans="1:14" x14ac:dyDescent="0.2">
      <c r="A196" s="1713" t="s">
        <v>92</v>
      </c>
      <c r="B196" s="266" t="s">
        <v>673</v>
      </c>
      <c r="C196" s="408"/>
      <c r="D196" s="408"/>
      <c r="E196" s="408"/>
      <c r="F196" s="408"/>
      <c r="G196" s="408"/>
      <c r="H196" s="407"/>
      <c r="I196" s="408"/>
      <c r="J196" s="408"/>
      <c r="K196" s="409">
        <f>SUM(H196)</f>
        <v>0</v>
      </c>
      <c r="L196" s="407"/>
    </row>
    <row r="197" spans="1:14" x14ac:dyDescent="0.2">
      <c r="A197" s="173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77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17" t="s">
        <v>865</v>
      </c>
      <c r="B201" s="532" t="s">
        <v>87</v>
      </c>
      <c r="C201" s="408"/>
      <c r="D201" s="408"/>
      <c r="E201" s="408"/>
      <c r="F201" s="408"/>
      <c r="G201" s="408"/>
      <c r="H201" s="431"/>
      <c r="I201" s="408"/>
      <c r="J201" s="408"/>
      <c r="K201" s="1050">
        <f>H201</f>
        <v>0</v>
      </c>
      <c r="L201" s="407"/>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3" t="s">
        <v>1007</v>
      </c>
      <c r="C203" s="412"/>
      <c r="D203" s="412"/>
      <c r="E203" s="412"/>
      <c r="F203" s="412"/>
      <c r="G203" s="412"/>
      <c r="H203" s="412"/>
      <c r="I203" s="408"/>
      <c r="J203" s="408"/>
      <c r="K203" s="412"/>
      <c r="L203" s="419"/>
    </row>
    <row r="204" spans="1:14" ht="12.75" customHeight="1" thickTop="1" thickBot="1" x14ac:dyDescent="0.25">
      <c r="A204" s="1734" t="s">
        <v>314</v>
      </c>
      <c r="B204" s="465"/>
      <c r="C204" s="410">
        <f>SUM(C178,C179)</f>
        <v>0</v>
      </c>
      <c r="D204" s="410">
        <f>SUM(D178,D179)</f>
        <v>0</v>
      </c>
      <c r="E204" s="410">
        <f>SUM(E178,E179,E190)</f>
        <v>565077</v>
      </c>
      <c r="F204" s="410">
        <f>SUM(F178,F179)</f>
        <v>0</v>
      </c>
      <c r="G204" s="410">
        <f>SUM(G178,G179)</f>
        <v>0</v>
      </c>
      <c r="H204" s="410">
        <f>SUM(H178,H179,H190,H202,H203)</f>
        <v>0</v>
      </c>
      <c r="I204" s="410">
        <f>SUM(I178,I179)</f>
        <v>0</v>
      </c>
      <c r="J204" s="410">
        <f>SUM(J178,J179)</f>
        <v>0</v>
      </c>
      <c r="K204" s="409">
        <f>SUM(K178,K179,K190,K202,K203)</f>
        <v>565077</v>
      </c>
      <c r="L204" s="410">
        <f>SUM(L178,L179,L190,L202,L203)</f>
        <v>611700</v>
      </c>
    </row>
    <row r="205" spans="1:14" ht="23.25" thickTop="1" x14ac:dyDescent="0.2">
      <c r="A205" s="1725" t="s">
        <v>1155</v>
      </c>
      <c r="B205" s="462"/>
      <c r="C205" s="411"/>
      <c r="D205" s="411"/>
      <c r="E205" s="411"/>
      <c r="F205" s="411"/>
      <c r="G205" s="411"/>
      <c r="H205" s="411"/>
      <c r="I205" s="408"/>
      <c r="J205" s="408"/>
      <c r="K205" s="435">
        <f>'Revenues 9-14'!F275-'Expenditures 15-22'!K204</f>
        <v>2593180</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13" t="s">
        <v>1115</v>
      </c>
      <c r="B209" s="266">
        <v>1100</v>
      </c>
      <c r="C209" s="408"/>
      <c r="D209" s="407">
        <v>130749</v>
      </c>
      <c r="E209" s="408"/>
      <c r="F209" s="408"/>
      <c r="G209" s="408"/>
      <c r="H209" s="408"/>
      <c r="I209" s="408"/>
      <c r="J209" s="408"/>
      <c r="K209" s="409">
        <f>D209</f>
        <v>130749</v>
      </c>
      <c r="L209" s="407">
        <v>165611</v>
      </c>
    </row>
    <row r="210" spans="1:12" x14ac:dyDescent="0.2">
      <c r="A210" s="1713" t="s">
        <v>170</v>
      </c>
      <c r="B210" s="266" t="s">
        <v>1121</v>
      </c>
      <c r="C210" s="408"/>
      <c r="D210" s="431">
        <v>6362</v>
      </c>
      <c r="E210" s="408"/>
      <c r="F210" s="408"/>
      <c r="G210" s="408"/>
      <c r="H210" s="408"/>
      <c r="I210" s="408"/>
      <c r="J210" s="408"/>
      <c r="K210" s="409">
        <f t="shared" ref="K210:K222" si="19">D210</f>
        <v>6362</v>
      </c>
      <c r="L210" s="407">
        <v>5933</v>
      </c>
    </row>
    <row r="211" spans="1:12" x14ac:dyDescent="0.2">
      <c r="A211" s="1713" t="s">
        <v>171</v>
      </c>
      <c r="B211" s="266">
        <v>1200</v>
      </c>
      <c r="C211" s="408"/>
      <c r="D211" s="407">
        <v>107906</v>
      </c>
      <c r="E211" s="408"/>
      <c r="F211" s="408"/>
      <c r="G211" s="408"/>
      <c r="H211" s="408"/>
      <c r="I211" s="408"/>
      <c r="J211" s="408"/>
      <c r="K211" s="409">
        <f t="shared" si="19"/>
        <v>107906</v>
      </c>
      <c r="L211" s="407">
        <v>96367</v>
      </c>
    </row>
    <row r="212" spans="1:12" x14ac:dyDescent="0.2">
      <c r="A212" s="1713" t="s">
        <v>315</v>
      </c>
      <c r="B212" s="266" t="s">
        <v>1122</v>
      </c>
      <c r="C212" s="408"/>
      <c r="D212" s="431">
        <v>7188</v>
      </c>
      <c r="E212" s="408"/>
      <c r="F212" s="408"/>
      <c r="G212" s="408"/>
      <c r="H212" s="408"/>
      <c r="I212" s="408"/>
      <c r="J212" s="408"/>
      <c r="K212" s="409">
        <f t="shared" si="19"/>
        <v>7188</v>
      </c>
      <c r="L212" s="407">
        <v>6549</v>
      </c>
    </row>
    <row r="213" spans="1:12" x14ac:dyDescent="0.2">
      <c r="A213" s="1713" t="s">
        <v>316</v>
      </c>
      <c r="B213" s="266">
        <v>1250</v>
      </c>
      <c r="C213" s="408"/>
      <c r="D213" s="407"/>
      <c r="E213" s="408"/>
      <c r="F213" s="408"/>
      <c r="G213" s="408"/>
      <c r="H213" s="408"/>
      <c r="I213" s="408"/>
      <c r="J213" s="408"/>
      <c r="K213" s="409">
        <f t="shared" si="19"/>
        <v>0</v>
      </c>
      <c r="L213" s="407"/>
    </row>
    <row r="214" spans="1:12" x14ac:dyDescent="0.2">
      <c r="A214" s="1713" t="s">
        <v>317</v>
      </c>
      <c r="B214" s="266" t="s">
        <v>168</v>
      </c>
      <c r="C214" s="408"/>
      <c r="D214" s="431">
        <v>10848</v>
      </c>
      <c r="E214" s="408"/>
      <c r="F214" s="408"/>
      <c r="G214" s="408"/>
      <c r="H214" s="408"/>
      <c r="I214" s="408"/>
      <c r="J214" s="408"/>
      <c r="K214" s="409">
        <f t="shared" si="19"/>
        <v>10848</v>
      </c>
      <c r="L214" s="407">
        <v>10320</v>
      </c>
    </row>
    <row r="215" spans="1:12" x14ac:dyDescent="0.2">
      <c r="A215" s="1713" t="s">
        <v>1116</v>
      </c>
      <c r="B215" s="266">
        <v>1300</v>
      </c>
      <c r="C215" s="408"/>
      <c r="D215" s="407"/>
      <c r="E215" s="408"/>
      <c r="F215" s="408"/>
      <c r="G215" s="408"/>
      <c r="H215" s="408"/>
      <c r="I215" s="408"/>
      <c r="J215" s="408"/>
      <c r="K215" s="409">
        <f t="shared" si="19"/>
        <v>0</v>
      </c>
      <c r="L215" s="407"/>
    </row>
    <row r="216" spans="1:12" x14ac:dyDescent="0.2">
      <c r="A216" s="1713" t="s">
        <v>820</v>
      </c>
      <c r="B216" s="266">
        <v>1400</v>
      </c>
      <c r="C216" s="408"/>
      <c r="D216" s="407"/>
      <c r="E216" s="408"/>
      <c r="F216" s="408"/>
      <c r="G216" s="408"/>
      <c r="H216" s="408"/>
      <c r="I216" s="408"/>
      <c r="J216" s="408"/>
      <c r="K216" s="409">
        <f t="shared" si="19"/>
        <v>0</v>
      </c>
      <c r="L216" s="407"/>
    </row>
    <row r="217" spans="1:12" x14ac:dyDescent="0.2">
      <c r="A217" s="1713" t="s">
        <v>1117</v>
      </c>
      <c r="B217" s="266">
        <v>1500</v>
      </c>
      <c r="C217" s="408"/>
      <c r="D217" s="407">
        <v>1885</v>
      </c>
      <c r="E217" s="408"/>
      <c r="F217" s="408"/>
      <c r="G217" s="408"/>
      <c r="H217" s="408"/>
      <c r="I217" s="408"/>
      <c r="J217" s="408"/>
      <c r="K217" s="409">
        <f t="shared" si="19"/>
        <v>1885</v>
      </c>
      <c r="L217" s="407">
        <v>101</v>
      </c>
    </row>
    <row r="218" spans="1:12" x14ac:dyDescent="0.2">
      <c r="A218" s="1713" t="s">
        <v>1118</v>
      </c>
      <c r="B218" s="266">
        <v>1600</v>
      </c>
      <c r="C218" s="408"/>
      <c r="D218" s="407">
        <v>4948</v>
      </c>
      <c r="E218" s="408"/>
      <c r="F218" s="408"/>
      <c r="G218" s="408"/>
      <c r="H218" s="408"/>
      <c r="I218" s="408"/>
      <c r="J218" s="408"/>
      <c r="K218" s="409">
        <f t="shared" si="19"/>
        <v>4948</v>
      </c>
      <c r="L218" s="407">
        <v>17415</v>
      </c>
    </row>
    <row r="219" spans="1:12" x14ac:dyDescent="0.2">
      <c r="A219" s="1713" t="s">
        <v>1143</v>
      </c>
      <c r="B219" s="266">
        <v>1650</v>
      </c>
      <c r="C219" s="408"/>
      <c r="D219" s="407">
        <v>3351</v>
      </c>
      <c r="E219" s="408"/>
      <c r="F219" s="408"/>
      <c r="G219" s="408"/>
      <c r="H219" s="408"/>
      <c r="I219" s="408"/>
      <c r="J219" s="408"/>
      <c r="K219" s="409">
        <f t="shared" si="19"/>
        <v>3351</v>
      </c>
      <c r="L219" s="407">
        <v>1779</v>
      </c>
    </row>
    <row r="220" spans="1:12" x14ac:dyDescent="0.2">
      <c r="A220" s="1713" t="s">
        <v>821</v>
      </c>
      <c r="B220" s="266" t="s">
        <v>169</v>
      </c>
      <c r="C220" s="408"/>
      <c r="D220" s="431"/>
      <c r="E220" s="408"/>
      <c r="F220" s="408"/>
      <c r="G220" s="408"/>
      <c r="H220" s="408"/>
      <c r="I220" s="408"/>
      <c r="J220" s="408"/>
      <c r="K220" s="409">
        <f t="shared" si="19"/>
        <v>0</v>
      </c>
      <c r="L220" s="407"/>
    </row>
    <row r="221" spans="1:12" x14ac:dyDescent="0.2">
      <c r="A221" s="1713" t="s">
        <v>1262</v>
      </c>
      <c r="B221" s="266">
        <v>1800</v>
      </c>
      <c r="C221" s="408"/>
      <c r="D221" s="407">
        <v>11696</v>
      </c>
      <c r="E221" s="408"/>
      <c r="F221" s="408"/>
      <c r="G221" s="408"/>
      <c r="H221" s="408"/>
      <c r="I221" s="408"/>
      <c r="J221" s="408"/>
      <c r="K221" s="409">
        <f t="shared" si="19"/>
        <v>11696</v>
      </c>
      <c r="L221" s="407">
        <v>14855</v>
      </c>
    </row>
    <row r="222" spans="1:12" x14ac:dyDescent="0.2">
      <c r="A222" s="171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284933</v>
      </c>
      <c r="E223" s="408"/>
      <c r="F223" s="408"/>
      <c r="G223" s="408"/>
      <c r="H223" s="408"/>
      <c r="I223" s="408"/>
      <c r="J223" s="408"/>
      <c r="K223" s="410">
        <f>SUM(K209:K222)</f>
        <v>284933</v>
      </c>
      <c r="L223" s="410">
        <f>SUM(L209:L222)</f>
        <v>318930</v>
      </c>
    </row>
    <row r="224" spans="1:12" ht="18" customHeight="1" thickTop="1" x14ac:dyDescent="0.2">
      <c r="A224" s="1723" t="s">
        <v>1020</v>
      </c>
      <c r="B224" s="263"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6">
        <v>2110</v>
      </c>
      <c r="C226" s="408"/>
      <c r="D226" s="407">
        <v>4731</v>
      </c>
      <c r="E226" s="408"/>
      <c r="F226" s="408"/>
      <c r="G226" s="408"/>
      <c r="H226" s="408"/>
      <c r="I226" s="408"/>
      <c r="J226" s="408"/>
      <c r="K226" s="409">
        <f t="shared" ref="K226:K231" si="20">D226</f>
        <v>4731</v>
      </c>
      <c r="L226" s="407">
        <v>4874</v>
      </c>
    </row>
    <row r="227" spans="1:12" x14ac:dyDescent="0.2">
      <c r="A227" s="1713" t="s">
        <v>1265</v>
      </c>
      <c r="B227" s="266">
        <v>2120</v>
      </c>
      <c r="C227" s="408"/>
      <c r="D227" s="407"/>
      <c r="E227" s="408"/>
      <c r="F227" s="408"/>
      <c r="G227" s="408"/>
      <c r="H227" s="408"/>
      <c r="I227" s="408"/>
      <c r="J227" s="408"/>
      <c r="K227" s="409">
        <f t="shared" si="20"/>
        <v>0</v>
      </c>
      <c r="L227" s="407"/>
    </row>
    <row r="228" spans="1:12" x14ac:dyDescent="0.2">
      <c r="A228" s="1713" t="s">
        <v>220</v>
      </c>
      <c r="B228" s="266">
        <v>2130</v>
      </c>
      <c r="C228" s="408"/>
      <c r="D228" s="407">
        <v>32480</v>
      </c>
      <c r="E228" s="408"/>
      <c r="F228" s="408"/>
      <c r="G228" s="408"/>
      <c r="H228" s="408"/>
      <c r="I228" s="408"/>
      <c r="J228" s="408"/>
      <c r="K228" s="409">
        <f t="shared" si="20"/>
        <v>32480</v>
      </c>
      <c r="L228" s="407">
        <v>25521</v>
      </c>
    </row>
    <row r="229" spans="1:12" x14ac:dyDescent="0.2">
      <c r="A229" s="1713" t="s">
        <v>221</v>
      </c>
      <c r="B229" s="266">
        <v>2140</v>
      </c>
      <c r="C229" s="408"/>
      <c r="D229" s="407">
        <v>2731</v>
      </c>
      <c r="E229" s="408"/>
      <c r="F229" s="408"/>
      <c r="G229" s="408"/>
      <c r="H229" s="408"/>
      <c r="I229" s="408"/>
      <c r="J229" s="408"/>
      <c r="K229" s="409">
        <f t="shared" si="20"/>
        <v>2731</v>
      </c>
      <c r="L229" s="407">
        <v>2620</v>
      </c>
    </row>
    <row r="230" spans="1:12" x14ac:dyDescent="0.2">
      <c r="A230" s="1713" t="s">
        <v>222</v>
      </c>
      <c r="B230" s="266">
        <v>2150</v>
      </c>
      <c r="C230" s="408"/>
      <c r="D230" s="407">
        <v>5185</v>
      </c>
      <c r="E230" s="408"/>
      <c r="F230" s="408"/>
      <c r="G230" s="408"/>
      <c r="H230" s="408"/>
      <c r="I230" s="408"/>
      <c r="J230" s="408"/>
      <c r="K230" s="409">
        <f t="shared" si="20"/>
        <v>5185</v>
      </c>
      <c r="L230" s="407">
        <v>4965</v>
      </c>
    </row>
    <row r="231" spans="1:12" x14ac:dyDescent="0.2">
      <c r="A231" s="171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45127</v>
      </c>
      <c r="E232" s="408"/>
      <c r="F232" s="408"/>
      <c r="G232" s="408"/>
      <c r="H232" s="408"/>
      <c r="I232" s="408"/>
      <c r="J232" s="408"/>
      <c r="K232" s="410">
        <f>SUM(K226:K231)</f>
        <v>45127</v>
      </c>
      <c r="L232" s="410">
        <f>SUM(L226:L231)</f>
        <v>37980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6">
        <v>2210</v>
      </c>
      <c r="C234" s="408"/>
      <c r="D234" s="413">
        <v>26767</v>
      </c>
      <c r="E234" s="408"/>
      <c r="F234" s="408"/>
      <c r="G234" s="408"/>
      <c r="H234" s="408"/>
      <c r="I234" s="408"/>
      <c r="J234" s="408"/>
      <c r="K234" s="415">
        <f>D234</f>
        <v>26767</v>
      </c>
      <c r="L234" s="413">
        <v>23886</v>
      </c>
    </row>
    <row r="235" spans="1:12" x14ac:dyDescent="0.2">
      <c r="A235" s="1713" t="s">
        <v>956</v>
      </c>
      <c r="B235" s="266">
        <v>2220</v>
      </c>
      <c r="C235" s="408"/>
      <c r="D235" s="407">
        <v>23423</v>
      </c>
      <c r="E235" s="408"/>
      <c r="F235" s="408"/>
      <c r="G235" s="408"/>
      <c r="H235" s="408"/>
      <c r="I235" s="408"/>
      <c r="J235" s="408"/>
      <c r="K235" s="415">
        <f>D235</f>
        <v>23423</v>
      </c>
      <c r="L235" s="407">
        <v>20351</v>
      </c>
    </row>
    <row r="236" spans="1:12" x14ac:dyDescent="0.2">
      <c r="A236" s="1713" t="s">
        <v>957</v>
      </c>
      <c r="B236" s="266">
        <v>2230</v>
      </c>
      <c r="C236" s="408"/>
      <c r="D236" s="407"/>
      <c r="E236" s="408"/>
      <c r="F236" s="408"/>
      <c r="G236" s="408"/>
      <c r="H236" s="408"/>
      <c r="I236" s="408"/>
      <c r="J236" s="408"/>
      <c r="K236" s="415">
        <f>D236</f>
        <v>0</v>
      </c>
      <c r="L236" s="407"/>
    </row>
    <row r="237" spans="1:12" ht="12.75" customHeight="1" thickBot="1" x14ac:dyDescent="0.25">
      <c r="A237" s="1739" t="s">
        <v>641</v>
      </c>
      <c r="B237" s="868">
        <v>2200</v>
      </c>
      <c r="C237" s="408"/>
      <c r="D237" s="410">
        <f>SUM(D234:D236)</f>
        <v>50190</v>
      </c>
      <c r="E237" s="408"/>
      <c r="F237" s="408"/>
      <c r="G237" s="408"/>
      <c r="H237" s="408"/>
      <c r="I237" s="408"/>
      <c r="J237" s="408"/>
      <c r="K237" s="410">
        <f>SUM(K234:K236)</f>
        <v>50190</v>
      </c>
      <c r="L237" s="410">
        <f>SUM(L234:L236)</f>
        <v>44237</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6">
        <v>2310</v>
      </c>
      <c r="C239" s="408"/>
      <c r="D239" s="413">
        <v>3397</v>
      </c>
      <c r="E239" s="408"/>
      <c r="F239" s="408"/>
      <c r="G239" s="408"/>
      <c r="H239" s="408"/>
      <c r="I239" s="408"/>
      <c r="J239" s="408"/>
      <c r="K239" s="415">
        <f>D239</f>
        <v>3397</v>
      </c>
      <c r="L239" s="413">
        <v>2339</v>
      </c>
    </row>
    <row r="240" spans="1:12" x14ac:dyDescent="0.2">
      <c r="A240" s="1713" t="s">
        <v>959</v>
      </c>
      <c r="B240" s="266">
        <v>2320</v>
      </c>
      <c r="C240" s="408"/>
      <c r="D240" s="407">
        <v>21190</v>
      </c>
      <c r="E240" s="408"/>
      <c r="F240" s="408"/>
      <c r="G240" s="408"/>
      <c r="H240" s="408"/>
      <c r="I240" s="408"/>
      <c r="J240" s="408"/>
      <c r="K240" s="415">
        <f t="shared" ref="K240:K250" si="21">D240</f>
        <v>21190</v>
      </c>
      <c r="L240" s="407">
        <v>20613</v>
      </c>
    </row>
    <row r="241" spans="1:12" x14ac:dyDescent="0.2">
      <c r="A241" s="1713" t="s">
        <v>960</v>
      </c>
      <c r="B241" s="266">
        <v>2330</v>
      </c>
      <c r="C241" s="408"/>
      <c r="D241" s="407">
        <v>13235</v>
      </c>
      <c r="E241" s="408"/>
      <c r="F241" s="408"/>
      <c r="G241" s="408"/>
      <c r="H241" s="408"/>
      <c r="I241" s="408"/>
      <c r="J241" s="408"/>
      <c r="K241" s="415">
        <f t="shared" si="21"/>
        <v>13235</v>
      </c>
      <c r="L241" s="407">
        <v>12812</v>
      </c>
    </row>
    <row r="242" spans="1:12" x14ac:dyDescent="0.2">
      <c r="A242" s="1714" t="s">
        <v>337</v>
      </c>
      <c r="B242" s="291" t="s">
        <v>318</v>
      </c>
      <c r="C242" s="408"/>
      <c r="D242" s="682"/>
      <c r="E242" s="408"/>
      <c r="F242" s="408"/>
      <c r="G242" s="408"/>
      <c r="H242" s="408"/>
      <c r="I242" s="408"/>
      <c r="J242" s="408"/>
      <c r="K242" s="415">
        <f t="shared" si="21"/>
        <v>0</v>
      </c>
      <c r="L242" s="407"/>
    </row>
    <row r="243" spans="1:12" ht="23.25" customHeight="1" x14ac:dyDescent="0.2">
      <c r="A243" s="1714" t="s">
        <v>338</v>
      </c>
      <c r="B243" s="522" t="s">
        <v>319</v>
      </c>
      <c r="C243" s="408"/>
      <c r="D243" s="682"/>
      <c r="E243" s="408"/>
      <c r="F243" s="408"/>
      <c r="G243" s="408"/>
      <c r="H243" s="408"/>
      <c r="I243" s="408"/>
      <c r="J243" s="408"/>
      <c r="K243" s="415">
        <f t="shared" si="21"/>
        <v>0</v>
      </c>
      <c r="L243" s="407"/>
    </row>
    <row r="244" spans="1:12" x14ac:dyDescent="0.2">
      <c r="A244" s="1714" t="s">
        <v>339</v>
      </c>
      <c r="B244" s="291" t="s">
        <v>320</v>
      </c>
      <c r="C244" s="408"/>
      <c r="D244" s="682"/>
      <c r="E244" s="408"/>
      <c r="F244" s="408"/>
      <c r="G244" s="408"/>
      <c r="H244" s="408"/>
      <c r="I244" s="408"/>
      <c r="J244" s="408"/>
      <c r="K244" s="415">
        <f t="shared" si="21"/>
        <v>0</v>
      </c>
      <c r="L244" s="407"/>
    </row>
    <row r="245" spans="1:12" x14ac:dyDescent="0.2">
      <c r="A245" s="1714" t="s">
        <v>272</v>
      </c>
      <c r="B245" s="291" t="s">
        <v>321</v>
      </c>
      <c r="C245" s="408"/>
      <c r="D245" s="682"/>
      <c r="E245" s="408"/>
      <c r="F245" s="408"/>
      <c r="G245" s="408"/>
      <c r="H245" s="408"/>
      <c r="I245" s="408"/>
      <c r="J245" s="408"/>
      <c r="K245" s="415">
        <f t="shared" si="21"/>
        <v>0</v>
      </c>
      <c r="L245" s="407"/>
    </row>
    <row r="246" spans="1:12" x14ac:dyDescent="0.2">
      <c r="A246" s="1714" t="s">
        <v>797</v>
      </c>
      <c r="B246" s="291" t="s">
        <v>322</v>
      </c>
      <c r="C246" s="408"/>
      <c r="D246" s="682"/>
      <c r="E246" s="408"/>
      <c r="F246" s="408"/>
      <c r="G246" s="408"/>
      <c r="H246" s="408"/>
      <c r="I246" s="408"/>
      <c r="J246" s="408"/>
      <c r="K246" s="415">
        <f t="shared" si="21"/>
        <v>0</v>
      </c>
      <c r="L246" s="407"/>
    </row>
    <row r="247" spans="1:12" x14ac:dyDescent="0.2">
      <c r="A247" s="1714" t="s">
        <v>273</v>
      </c>
      <c r="B247" s="291" t="s">
        <v>323</v>
      </c>
      <c r="C247" s="408"/>
      <c r="D247" s="682"/>
      <c r="E247" s="408"/>
      <c r="F247" s="408"/>
      <c r="G247" s="408"/>
      <c r="H247" s="408"/>
      <c r="I247" s="408"/>
      <c r="J247" s="408"/>
      <c r="K247" s="415">
        <f t="shared" si="21"/>
        <v>0</v>
      </c>
      <c r="L247" s="407"/>
    </row>
    <row r="248" spans="1:12" ht="22.5" x14ac:dyDescent="0.2">
      <c r="A248" s="1714" t="s">
        <v>1192</v>
      </c>
      <c r="B248" s="522" t="s">
        <v>324</v>
      </c>
      <c r="C248" s="408"/>
      <c r="D248" s="682"/>
      <c r="E248" s="408"/>
      <c r="F248" s="408"/>
      <c r="G248" s="408"/>
      <c r="H248" s="408"/>
      <c r="I248" s="408"/>
      <c r="J248" s="408"/>
      <c r="K248" s="415">
        <f t="shared" si="21"/>
        <v>0</v>
      </c>
      <c r="L248" s="407"/>
    </row>
    <row r="249" spans="1:12" x14ac:dyDescent="0.2">
      <c r="A249" s="1714" t="s">
        <v>1193</v>
      </c>
      <c r="B249" s="291" t="s">
        <v>325</v>
      </c>
      <c r="C249" s="408"/>
      <c r="D249" s="682"/>
      <c r="E249" s="408"/>
      <c r="F249" s="408"/>
      <c r="G249" s="408"/>
      <c r="H249" s="408"/>
      <c r="I249" s="408"/>
      <c r="J249" s="408"/>
      <c r="K249" s="415">
        <f t="shared" si="21"/>
        <v>0</v>
      </c>
      <c r="L249" s="407"/>
    </row>
    <row r="250" spans="1:12" x14ac:dyDescent="0.2">
      <c r="A250" s="171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37822</v>
      </c>
      <c r="E251" s="408"/>
      <c r="F251" s="408"/>
      <c r="G251" s="408"/>
      <c r="H251" s="408"/>
      <c r="I251" s="408"/>
      <c r="J251" s="408"/>
      <c r="K251" s="410">
        <f>SUM(K239:K250)</f>
        <v>37822</v>
      </c>
      <c r="L251" s="410">
        <f>SUM(L239:L250)</f>
        <v>35764</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44002</v>
      </c>
      <c r="E253" s="408"/>
      <c r="F253" s="408"/>
      <c r="G253" s="408"/>
      <c r="H253" s="408"/>
      <c r="I253" s="408"/>
      <c r="J253" s="408"/>
      <c r="K253" s="415">
        <f>D253</f>
        <v>44002</v>
      </c>
      <c r="L253" s="413">
        <v>42577</v>
      </c>
    </row>
    <row r="254" spans="1:12" ht="23.25" customHeight="1" x14ac:dyDescent="0.2">
      <c r="A254" s="1719" t="s">
        <v>1194</v>
      </c>
      <c r="B254" s="521">
        <v>2490</v>
      </c>
      <c r="C254" s="408"/>
      <c r="D254" s="407"/>
      <c r="E254" s="408"/>
      <c r="F254" s="408"/>
      <c r="G254" s="408"/>
      <c r="H254" s="408"/>
      <c r="I254" s="408"/>
      <c r="J254" s="408"/>
      <c r="K254" s="415">
        <f>D254</f>
        <v>0</v>
      </c>
      <c r="L254" s="407"/>
    </row>
    <row r="255" spans="1:12" ht="12.75" customHeight="1" thickBot="1" x14ac:dyDescent="0.25">
      <c r="A255" s="1734" t="s">
        <v>299</v>
      </c>
      <c r="B255" s="536" t="s">
        <v>35</v>
      </c>
      <c r="C255" s="408"/>
      <c r="D255" s="410">
        <f>SUM(D253:D254)</f>
        <v>44002</v>
      </c>
      <c r="E255" s="408"/>
      <c r="F255" s="408"/>
      <c r="G255" s="408"/>
      <c r="H255" s="408"/>
      <c r="I255" s="408"/>
      <c r="J255" s="408"/>
      <c r="K255" s="410">
        <f>SUM(K253:K254)</f>
        <v>44002</v>
      </c>
      <c r="L255" s="410">
        <f>SUM(L253:L254)</f>
        <v>42577</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c r="E257" s="408"/>
      <c r="F257" s="408"/>
      <c r="G257" s="408"/>
      <c r="H257" s="408"/>
      <c r="I257" s="408"/>
      <c r="J257" s="408"/>
      <c r="K257" s="415">
        <f>D257</f>
        <v>0</v>
      </c>
      <c r="L257" s="413"/>
    </row>
    <row r="258" spans="1:12" x14ac:dyDescent="0.2">
      <c r="A258" s="1713" t="s">
        <v>532</v>
      </c>
      <c r="B258" s="520">
        <v>2520</v>
      </c>
      <c r="C258" s="408"/>
      <c r="D258" s="407">
        <v>35337</v>
      </c>
      <c r="E258" s="408"/>
      <c r="F258" s="408"/>
      <c r="G258" s="408"/>
      <c r="H258" s="408"/>
      <c r="I258" s="408"/>
      <c r="J258" s="408"/>
      <c r="K258" s="415">
        <f t="shared" ref="K258:K263" si="22">D258</f>
        <v>35337</v>
      </c>
      <c r="L258" s="407">
        <v>48942</v>
      </c>
    </row>
    <row r="259" spans="1:12" x14ac:dyDescent="0.2">
      <c r="A259" s="1713" t="s">
        <v>5</v>
      </c>
      <c r="B259" s="266">
        <v>2530</v>
      </c>
      <c r="C259" s="408"/>
      <c r="D259" s="407"/>
      <c r="E259" s="408"/>
      <c r="F259" s="408"/>
      <c r="G259" s="408"/>
      <c r="H259" s="408"/>
      <c r="I259" s="408"/>
      <c r="J259" s="408"/>
      <c r="K259" s="415">
        <f t="shared" si="22"/>
        <v>0</v>
      </c>
      <c r="L259" s="407"/>
    </row>
    <row r="260" spans="1:12" x14ac:dyDescent="0.2">
      <c r="A260" s="1713" t="s">
        <v>219</v>
      </c>
      <c r="B260" s="266">
        <v>2540</v>
      </c>
      <c r="C260" s="408"/>
      <c r="D260" s="407">
        <v>140516</v>
      </c>
      <c r="E260" s="408"/>
      <c r="F260" s="408"/>
      <c r="G260" s="408"/>
      <c r="H260" s="408"/>
      <c r="I260" s="408"/>
      <c r="J260" s="408"/>
      <c r="K260" s="415">
        <f t="shared" si="22"/>
        <v>140516</v>
      </c>
      <c r="L260" s="407">
        <v>128268</v>
      </c>
    </row>
    <row r="261" spans="1:12" x14ac:dyDescent="0.2">
      <c r="A261" s="1713" t="s">
        <v>1107</v>
      </c>
      <c r="B261" s="266">
        <v>2550</v>
      </c>
      <c r="C261" s="408"/>
      <c r="D261" s="407"/>
      <c r="E261" s="408"/>
      <c r="F261" s="408"/>
      <c r="G261" s="408"/>
      <c r="H261" s="408"/>
      <c r="I261" s="408"/>
      <c r="J261" s="408"/>
      <c r="K261" s="415">
        <f t="shared" si="22"/>
        <v>0</v>
      </c>
      <c r="L261" s="407"/>
    </row>
    <row r="262" spans="1:12" x14ac:dyDescent="0.2">
      <c r="A262" s="1713" t="s">
        <v>106</v>
      </c>
      <c r="B262" s="266">
        <v>2560</v>
      </c>
      <c r="C262" s="408"/>
      <c r="D262" s="407">
        <v>35053</v>
      </c>
      <c r="E262" s="408"/>
      <c r="F262" s="408"/>
      <c r="G262" s="408"/>
      <c r="H262" s="408"/>
      <c r="I262" s="408"/>
      <c r="J262" s="408"/>
      <c r="K262" s="415">
        <f t="shared" si="22"/>
        <v>35053</v>
      </c>
      <c r="L262" s="407">
        <v>30957</v>
      </c>
    </row>
    <row r="263" spans="1:12" x14ac:dyDescent="0.2">
      <c r="A263" s="171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210906</v>
      </c>
      <c r="E264" s="408"/>
      <c r="F264" s="408"/>
      <c r="G264" s="408"/>
      <c r="H264" s="408"/>
      <c r="I264" s="408"/>
      <c r="J264" s="408"/>
      <c r="K264" s="410">
        <f>SUM(K257:K263)</f>
        <v>210906</v>
      </c>
      <c r="L264" s="410">
        <f>SUM(L257:L263)</f>
        <v>208167</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6">
        <v>2610</v>
      </c>
      <c r="C266" s="408"/>
      <c r="D266" s="413"/>
      <c r="E266" s="408"/>
      <c r="F266" s="408"/>
      <c r="G266" s="408"/>
      <c r="H266" s="408"/>
      <c r="I266" s="408"/>
      <c r="J266" s="408"/>
      <c r="K266" s="415">
        <f>D266</f>
        <v>0</v>
      </c>
      <c r="L266" s="413"/>
    </row>
    <row r="267" spans="1:12" ht="20.25" customHeight="1" x14ac:dyDescent="0.2">
      <c r="A267" s="1713" t="s">
        <v>692</v>
      </c>
      <c r="B267" s="113">
        <v>2620</v>
      </c>
      <c r="C267" s="408"/>
      <c r="D267" s="407"/>
      <c r="E267" s="408"/>
      <c r="F267" s="408"/>
      <c r="G267" s="408"/>
      <c r="H267" s="408"/>
      <c r="I267" s="408"/>
      <c r="J267" s="408"/>
      <c r="K267" s="415">
        <f>D267</f>
        <v>0</v>
      </c>
      <c r="L267" s="407"/>
    </row>
    <row r="268" spans="1:12" ht="12" customHeight="1" x14ac:dyDescent="0.2">
      <c r="A268" s="1713" t="s">
        <v>1228</v>
      </c>
      <c r="B268" s="266">
        <v>2630</v>
      </c>
      <c r="C268" s="408"/>
      <c r="D268" s="407">
        <v>54547</v>
      </c>
      <c r="E268" s="408"/>
      <c r="F268" s="408"/>
      <c r="G268" s="408"/>
      <c r="H268" s="408"/>
      <c r="I268" s="408"/>
      <c r="J268" s="408"/>
      <c r="K268" s="415">
        <f>D268</f>
        <v>54547</v>
      </c>
      <c r="L268" s="407">
        <v>54269</v>
      </c>
    </row>
    <row r="269" spans="1:12" x14ac:dyDescent="0.2">
      <c r="A269" s="1713" t="s">
        <v>464</v>
      </c>
      <c r="B269" s="266">
        <v>2640</v>
      </c>
      <c r="C269" s="408"/>
      <c r="D269" s="407"/>
      <c r="E269" s="408"/>
      <c r="F269" s="408"/>
      <c r="G269" s="408"/>
      <c r="H269" s="408"/>
      <c r="I269" s="408"/>
      <c r="J269" s="408"/>
      <c r="K269" s="415">
        <f>D269</f>
        <v>0</v>
      </c>
      <c r="L269" s="407"/>
    </row>
    <row r="270" spans="1:12" x14ac:dyDescent="0.2">
      <c r="A270" s="1713" t="s">
        <v>465</v>
      </c>
      <c r="B270" s="266">
        <v>2660</v>
      </c>
      <c r="C270" s="408"/>
      <c r="D270" s="407"/>
      <c r="E270" s="408"/>
      <c r="F270" s="408"/>
      <c r="G270" s="408"/>
      <c r="H270" s="408"/>
      <c r="I270" s="408"/>
      <c r="J270" s="408"/>
      <c r="K270" s="415">
        <f>D270</f>
        <v>0</v>
      </c>
      <c r="L270" s="407"/>
    </row>
    <row r="271" spans="1:12" ht="12.75" customHeight="1" thickBot="1" x14ac:dyDescent="0.25">
      <c r="A271" s="1737" t="s">
        <v>38</v>
      </c>
      <c r="B271" s="463" t="s">
        <v>37</v>
      </c>
      <c r="C271" s="408"/>
      <c r="D271" s="410">
        <f>SUM(D266:D270)</f>
        <v>54547</v>
      </c>
      <c r="E271" s="408"/>
      <c r="F271" s="408"/>
      <c r="G271" s="408"/>
      <c r="H271" s="408"/>
      <c r="I271" s="408"/>
      <c r="J271" s="408"/>
      <c r="K271" s="410">
        <f>SUM(K266:K270)</f>
        <v>54547</v>
      </c>
      <c r="L271" s="410">
        <f>SUM(L266:L270)</f>
        <v>54269</v>
      </c>
    </row>
    <row r="272" spans="1:12" ht="13.5" customHeight="1" thickTop="1" x14ac:dyDescent="0.2">
      <c r="A272" s="1721" t="s">
        <v>1134</v>
      </c>
      <c r="B272" s="1070" t="s">
        <v>654</v>
      </c>
      <c r="C272" s="408"/>
      <c r="D272" s="1763"/>
      <c r="E272" s="408"/>
      <c r="F272" s="408"/>
      <c r="G272" s="408"/>
      <c r="H272" s="408"/>
      <c r="I272" s="408"/>
      <c r="J272" s="408"/>
      <c r="K272" s="425">
        <f>D272</f>
        <v>0</v>
      </c>
      <c r="L272" s="1763"/>
    </row>
    <row r="273" spans="1:12" ht="12.75" customHeight="1" thickBot="1" x14ac:dyDescent="0.25">
      <c r="A273" s="1740" t="s">
        <v>952</v>
      </c>
      <c r="B273" s="869">
        <v>2000</v>
      </c>
      <c r="C273" s="408"/>
      <c r="D273" s="420">
        <f>SUM(D232,D237,D251,D255,D264,D271,D272)</f>
        <v>442594</v>
      </c>
      <c r="E273" s="408"/>
      <c r="F273" s="408"/>
      <c r="G273" s="408"/>
      <c r="H273" s="408"/>
      <c r="I273" s="408"/>
      <c r="J273" s="408"/>
      <c r="K273" s="420">
        <f>SUM(K232,K237,K251,K255,K264,K271,K272)</f>
        <v>442594</v>
      </c>
      <c r="L273" s="420">
        <f>SUM(L232,L237,L251,L255,L264,L271,L272)</f>
        <v>422994</v>
      </c>
    </row>
    <row r="274" spans="1:12" ht="18" customHeight="1" thickTop="1" thickBot="1" x14ac:dyDescent="0.25">
      <c r="A274" s="1741" t="s">
        <v>1021</v>
      </c>
      <c r="B274" s="263">
        <v>3000</v>
      </c>
      <c r="C274" s="408"/>
      <c r="D274" s="419">
        <v>28289</v>
      </c>
      <c r="E274" s="408"/>
      <c r="F274" s="408"/>
      <c r="G274" s="408"/>
      <c r="H274" s="408"/>
      <c r="I274" s="408"/>
      <c r="J274" s="408"/>
      <c r="K274" s="423">
        <f>D274</f>
        <v>28289</v>
      </c>
      <c r="L274" s="419">
        <v>5994</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13" t="s">
        <v>344</v>
      </c>
      <c r="B276" s="266">
        <v>4120</v>
      </c>
      <c r="C276" s="408"/>
      <c r="D276" s="407"/>
      <c r="E276" s="408"/>
      <c r="F276" s="408"/>
      <c r="G276" s="408"/>
      <c r="H276" s="408"/>
      <c r="I276" s="408"/>
      <c r="J276" s="408"/>
      <c r="K276" s="409">
        <f>D276</f>
        <v>0</v>
      </c>
      <c r="L276" s="407"/>
    </row>
    <row r="277" spans="1:12" x14ac:dyDescent="0.2">
      <c r="A277" s="1713" t="s">
        <v>792</v>
      </c>
      <c r="B277" s="266">
        <v>4140</v>
      </c>
      <c r="C277" s="408"/>
      <c r="D277" s="407"/>
      <c r="E277" s="408"/>
      <c r="F277" s="408"/>
      <c r="G277" s="408"/>
      <c r="H277" s="408"/>
      <c r="I277" s="408"/>
      <c r="J277" s="408"/>
      <c r="K277" s="409">
        <f>D277</f>
        <v>0</v>
      </c>
      <c r="L277" s="407"/>
    </row>
    <row r="278" spans="1:12" ht="12.75" customHeight="1" thickBot="1" x14ac:dyDescent="0.25">
      <c r="A278" s="876" t="s">
        <v>1838</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6">
        <v>5110</v>
      </c>
      <c r="C281" s="408"/>
      <c r="D281" s="408"/>
      <c r="E281" s="408"/>
      <c r="F281" s="408"/>
      <c r="G281" s="408"/>
      <c r="H281" s="407"/>
      <c r="I281" s="408"/>
      <c r="J281" s="408"/>
      <c r="K281" s="409">
        <f>H281</f>
        <v>0</v>
      </c>
      <c r="L281" s="407"/>
    </row>
    <row r="282" spans="1:12" x14ac:dyDescent="0.2">
      <c r="A282" s="1713" t="s">
        <v>91</v>
      </c>
      <c r="B282" s="266">
        <v>5120</v>
      </c>
      <c r="C282" s="408"/>
      <c r="D282" s="408"/>
      <c r="E282" s="408"/>
      <c r="F282" s="408"/>
      <c r="G282" s="408"/>
      <c r="H282" s="407"/>
      <c r="I282" s="408"/>
      <c r="J282" s="408"/>
      <c r="K282" s="409">
        <f>H282</f>
        <v>0</v>
      </c>
      <c r="L282" s="407"/>
    </row>
    <row r="283" spans="1:12" ht="12.75" customHeight="1" x14ac:dyDescent="0.2">
      <c r="A283" s="1713" t="s">
        <v>1366</v>
      </c>
      <c r="B283" s="113" t="s">
        <v>702</v>
      </c>
      <c r="C283" s="408"/>
      <c r="D283" s="408"/>
      <c r="E283" s="408"/>
      <c r="F283" s="408"/>
      <c r="G283" s="408"/>
      <c r="H283" s="407"/>
      <c r="I283" s="408"/>
      <c r="J283" s="408"/>
      <c r="K283" s="409">
        <f>H283</f>
        <v>0</v>
      </c>
      <c r="L283" s="407"/>
    </row>
    <row r="284" spans="1:12" x14ac:dyDescent="0.2">
      <c r="A284" s="1713" t="s">
        <v>92</v>
      </c>
      <c r="B284" s="266" t="s">
        <v>673</v>
      </c>
      <c r="C284" s="408"/>
      <c r="D284" s="408"/>
      <c r="E284" s="408"/>
      <c r="F284" s="408"/>
      <c r="G284" s="408"/>
      <c r="H284" s="407"/>
      <c r="I284" s="408"/>
      <c r="J284" s="408"/>
      <c r="K284" s="409">
        <f>H284</f>
        <v>0</v>
      </c>
      <c r="L284" s="407"/>
    </row>
    <row r="285" spans="1:12" x14ac:dyDescent="0.2">
      <c r="A285" s="171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3" t="s">
        <v>1007</v>
      </c>
      <c r="C287" s="408"/>
      <c r="D287" s="412"/>
      <c r="E287" s="408"/>
      <c r="F287" s="408"/>
      <c r="G287" s="408"/>
      <c r="H287" s="1765"/>
      <c r="I287" s="408"/>
      <c r="J287" s="408"/>
      <c r="K287" s="1765"/>
      <c r="L287" s="421"/>
    </row>
    <row r="288" spans="1:12" ht="12.75" customHeight="1" thickTop="1" thickBot="1" x14ac:dyDescent="0.25">
      <c r="A288" s="2289" t="s">
        <v>584</v>
      </c>
      <c r="B288" s="2291"/>
      <c r="C288" s="408"/>
      <c r="D288" s="410">
        <f>SUM(D223,D273,D274,D278)</f>
        <v>755816</v>
      </c>
      <c r="E288" s="408"/>
      <c r="F288" s="408"/>
      <c r="G288" s="408"/>
      <c r="H288" s="410">
        <f>H286</f>
        <v>0</v>
      </c>
      <c r="I288" s="408"/>
      <c r="J288" s="408"/>
      <c r="K288" s="410">
        <f>SUM(K223,K273,K274,K278,K286,K287)</f>
        <v>755816</v>
      </c>
      <c r="L288" s="410">
        <f>SUM(L223,L273,L274,L278,L286,L287)</f>
        <v>747918</v>
      </c>
    </row>
    <row r="289" spans="1:14" ht="23.25" thickTop="1" x14ac:dyDescent="0.2">
      <c r="A289" s="890" t="s">
        <v>1155</v>
      </c>
      <c r="B289" s="891"/>
      <c r="C289" s="408"/>
      <c r="D289" s="411"/>
      <c r="E289" s="408"/>
      <c r="F289" s="408"/>
      <c r="G289" s="408"/>
      <c r="H289" s="436"/>
      <c r="I289" s="408"/>
      <c r="J289" s="408"/>
      <c r="K289" s="435">
        <f>'Revenues 9-14'!G275-'Expenditures 15-22'!K288</f>
        <v>37124</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23" t="s">
        <v>150</v>
      </c>
      <c r="B292" s="264"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9">
        <v>2530</v>
      </c>
      <c r="C294" s="407"/>
      <c r="D294" s="407"/>
      <c r="E294" s="407"/>
      <c r="F294" s="407"/>
      <c r="G294" s="407">
        <v>798847</v>
      </c>
      <c r="H294" s="407"/>
      <c r="I294" s="431"/>
      <c r="J294" s="431"/>
      <c r="K294" s="409">
        <f>SUM(C294:J294)</f>
        <v>798847</v>
      </c>
      <c r="L294" s="431">
        <v>800629</v>
      </c>
    </row>
    <row r="295" spans="1:14" ht="13.5" customHeight="1" x14ac:dyDescent="0.2">
      <c r="A295" s="174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798847</v>
      </c>
      <c r="H296" s="420">
        <f t="shared" si="23"/>
        <v>0</v>
      </c>
      <c r="I296" s="420">
        <f t="shared" si="23"/>
        <v>0</v>
      </c>
      <c r="J296" s="420">
        <f t="shared" si="23"/>
        <v>0</v>
      </c>
      <c r="K296" s="420">
        <f t="shared" si="23"/>
        <v>798847</v>
      </c>
      <c r="L296" s="420">
        <f t="shared" si="23"/>
        <v>800629</v>
      </c>
    </row>
    <row r="297" spans="1:14" ht="18" customHeight="1" thickTop="1" x14ac:dyDescent="0.2">
      <c r="A297" s="1723" t="s">
        <v>151</v>
      </c>
      <c r="B297" s="263"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c r="F299" s="408"/>
      <c r="G299" s="408"/>
      <c r="H299" s="431"/>
      <c r="I299" s="408"/>
      <c r="J299" s="408"/>
      <c r="K299" s="1050">
        <f>SUM(E299,H299)</f>
        <v>0</v>
      </c>
      <c r="L299" s="431"/>
    </row>
    <row r="300" spans="1:14" x14ac:dyDescent="0.2">
      <c r="A300" s="1713" t="s">
        <v>344</v>
      </c>
      <c r="B300" s="266">
        <v>4120</v>
      </c>
      <c r="C300" s="408"/>
      <c r="D300" s="408"/>
      <c r="E300" s="431"/>
      <c r="F300" s="408"/>
      <c r="G300" s="408"/>
      <c r="H300" s="431"/>
      <c r="I300" s="502"/>
      <c r="J300" s="408"/>
      <c r="K300" s="1050">
        <f>SUM(E300,H300)</f>
        <v>0</v>
      </c>
      <c r="L300" s="407"/>
    </row>
    <row r="301" spans="1:14" x14ac:dyDescent="0.2">
      <c r="A301" s="1713" t="s">
        <v>792</v>
      </c>
      <c r="B301" s="266">
        <v>4140</v>
      </c>
      <c r="C301" s="408"/>
      <c r="D301" s="408"/>
      <c r="E301" s="431"/>
      <c r="F301" s="408"/>
      <c r="G301" s="408"/>
      <c r="H301" s="431"/>
      <c r="I301" s="502"/>
      <c r="J301" s="408"/>
      <c r="K301" s="1050">
        <f>SUM(E301,H301)</f>
        <v>0</v>
      </c>
      <c r="L301" s="407"/>
    </row>
    <row r="302" spans="1:14" ht="12.75" customHeight="1" x14ac:dyDescent="0.2">
      <c r="A302" s="1719" t="s">
        <v>793</v>
      </c>
      <c r="B302" s="113">
        <v>4190</v>
      </c>
      <c r="C302" s="408"/>
      <c r="D302" s="408"/>
      <c r="E302" s="431"/>
      <c r="F302" s="408"/>
      <c r="G302" s="408"/>
      <c r="H302" s="431"/>
      <c r="I302" s="502"/>
      <c r="J302" s="408"/>
      <c r="K302" s="1050">
        <f>SUM(E302,H302)</f>
        <v>0</v>
      </c>
      <c r="L302" s="407"/>
    </row>
    <row r="303" spans="1:14" ht="12.75" customHeight="1" thickBot="1" x14ac:dyDescent="0.25">
      <c r="A303" s="876" t="s">
        <v>1838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row>
    <row r="305" spans="1:14" ht="12.75" customHeight="1" thickTop="1" thickBot="1" x14ac:dyDescent="0.25">
      <c r="A305" s="2287" t="s">
        <v>314</v>
      </c>
      <c r="B305" s="2288"/>
      <c r="C305" s="410">
        <f>SUM(C296)</f>
        <v>0</v>
      </c>
      <c r="D305" s="410">
        <f>SUM(D296)</f>
        <v>0</v>
      </c>
      <c r="E305" s="410">
        <f>SUM(E296,E303)</f>
        <v>0</v>
      </c>
      <c r="F305" s="410">
        <f>SUM(F296)</f>
        <v>0</v>
      </c>
      <c r="G305" s="410">
        <f>SUM(G296)</f>
        <v>798847</v>
      </c>
      <c r="H305" s="410">
        <f>SUM(H296,H303)</f>
        <v>0</v>
      </c>
      <c r="I305" s="410">
        <f>SUM(I296)</f>
        <v>0</v>
      </c>
      <c r="J305" s="410">
        <f>SUM(J296)</f>
        <v>0</v>
      </c>
      <c r="K305" s="410">
        <f>SUM(K296,K303,K304)</f>
        <v>798847</v>
      </c>
      <c r="L305" s="410">
        <f>SUM(L296,L303,L304)</f>
        <v>800629</v>
      </c>
    </row>
    <row r="306" spans="1:14" ht="23.25" customHeight="1" thickTop="1" x14ac:dyDescent="0.2">
      <c r="A306" s="2283" t="s">
        <v>1155</v>
      </c>
      <c r="B306" s="2284"/>
      <c r="C306" s="414"/>
      <c r="D306" s="414"/>
      <c r="E306" s="414"/>
      <c r="F306" s="414"/>
      <c r="G306" s="414"/>
      <c r="H306" s="414"/>
      <c r="I306" s="414"/>
      <c r="J306" s="414"/>
      <c r="K306" s="425">
        <f>'Revenues 9-14'!H275-'Expenditures 15-22'!K305</f>
        <v>-791635</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127129</v>
      </c>
      <c r="F313" s="431"/>
      <c r="G313" s="431"/>
      <c r="H313" s="431"/>
      <c r="I313" s="431"/>
      <c r="J313" s="431"/>
      <c r="K313" s="1050">
        <f t="shared" ref="K313:K320" si="24">SUM(C313:J313)</f>
        <v>127129</v>
      </c>
      <c r="L313" s="431">
        <v>124989</v>
      </c>
      <c r="M313" s="898"/>
      <c r="N313" s="898"/>
    </row>
    <row r="314" spans="1:14" s="18" customFormat="1" x14ac:dyDescent="0.2">
      <c r="A314" s="880" t="s">
        <v>339</v>
      </c>
      <c r="B314" s="524" t="s">
        <v>320</v>
      </c>
      <c r="C314" s="431"/>
      <c r="D314" s="431"/>
      <c r="E314" s="431">
        <v>3916</v>
      </c>
      <c r="F314" s="431"/>
      <c r="G314" s="431"/>
      <c r="H314" s="431"/>
      <c r="I314" s="431"/>
      <c r="J314" s="431"/>
      <c r="K314" s="1050">
        <f t="shared" si="24"/>
        <v>3916</v>
      </c>
      <c r="L314" s="431">
        <v>9000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48" t="s">
        <v>541</v>
      </c>
      <c r="B321" s="523" t="s">
        <v>1323</v>
      </c>
      <c r="C321" s="682"/>
      <c r="D321" s="682"/>
      <c r="E321" s="682">
        <v>68260</v>
      </c>
      <c r="F321" s="682"/>
      <c r="G321" s="682"/>
      <c r="H321" s="682"/>
      <c r="I321" s="682"/>
      <c r="J321" s="682"/>
      <c r="K321" s="1211">
        <f>SUM(C321:J321)</f>
        <v>68260</v>
      </c>
      <c r="L321" s="682">
        <v>68261</v>
      </c>
      <c r="M321" s="898"/>
      <c r="N321" s="898"/>
    </row>
    <row r="322" spans="1:14" s="18" customFormat="1" x14ac:dyDescent="0.2">
      <c r="A322" s="174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199305</v>
      </c>
      <c r="F323" s="1051">
        <f t="shared" si="25"/>
        <v>0</v>
      </c>
      <c r="G323" s="1051">
        <f t="shared" si="25"/>
        <v>0</v>
      </c>
      <c r="H323" s="1051">
        <f t="shared" si="25"/>
        <v>0</v>
      </c>
      <c r="I323" s="1051">
        <f t="shared" si="25"/>
        <v>0</v>
      </c>
      <c r="J323" s="1051">
        <f t="shared" si="25"/>
        <v>0</v>
      </c>
      <c r="K323" s="1051">
        <f>SUM(K312:K322)</f>
        <v>199305</v>
      </c>
      <c r="L323" s="1051">
        <f>SUM(L312:L322)</f>
        <v>202250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c r="I326" s="432"/>
      <c r="J326" s="432"/>
      <c r="K326" s="1050">
        <f>H326</f>
        <v>0</v>
      </c>
      <c r="L326" s="430"/>
    </row>
    <row r="327" spans="1:14" ht="12.75" customHeight="1" x14ac:dyDescent="0.2">
      <c r="A327" s="1745" t="s">
        <v>1366</v>
      </c>
      <c r="B327" s="523" t="s">
        <v>702</v>
      </c>
      <c r="C327" s="432"/>
      <c r="D327" s="432"/>
      <c r="E327" s="432"/>
      <c r="F327" s="432"/>
      <c r="G327" s="432"/>
      <c r="H327" s="430"/>
      <c r="I327" s="432"/>
      <c r="J327" s="432"/>
      <c r="K327" s="1050">
        <f>H327</f>
        <v>0</v>
      </c>
      <c r="L327" s="430"/>
    </row>
    <row r="328" spans="1:14" x14ac:dyDescent="0.2">
      <c r="A328" s="1713" t="s">
        <v>1052</v>
      </c>
      <c r="B328" s="113">
        <v>5150</v>
      </c>
      <c r="C328" s="432"/>
      <c r="D328" s="432"/>
      <c r="E328" s="432"/>
      <c r="F328" s="432"/>
      <c r="G328" s="432"/>
      <c r="H328" s="431"/>
      <c r="I328" s="432"/>
      <c r="J328" s="432"/>
      <c r="K328" s="1050">
        <f>H328</f>
        <v>0</v>
      </c>
      <c r="L328" s="431"/>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row>
    <row r="331" spans="1:14" ht="12.75" customHeight="1" thickTop="1" thickBot="1" x14ac:dyDescent="0.25">
      <c r="A331" s="1764" t="s">
        <v>584</v>
      </c>
      <c r="B331" s="1768"/>
      <c r="C331" s="1051">
        <f>SUM(C323)</f>
        <v>0</v>
      </c>
      <c r="D331" s="1051">
        <f t="shared" ref="D331:J331" si="26">SUM(D323)</f>
        <v>0</v>
      </c>
      <c r="E331" s="1051">
        <f t="shared" si="26"/>
        <v>199305</v>
      </c>
      <c r="F331" s="1051">
        <f t="shared" si="26"/>
        <v>0</v>
      </c>
      <c r="G331" s="1051">
        <f t="shared" si="26"/>
        <v>0</v>
      </c>
      <c r="H331" s="1051">
        <f>SUM(H323,H329)</f>
        <v>0</v>
      </c>
      <c r="I331" s="1051">
        <f t="shared" si="26"/>
        <v>0</v>
      </c>
      <c r="J331" s="1051">
        <f t="shared" si="26"/>
        <v>0</v>
      </c>
      <c r="K331" s="1051">
        <f>SUM(K323,K329)</f>
        <v>199305</v>
      </c>
      <c r="L331" s="420">
        <f>SUM(L323,L329,L330)</f>
        <v>202250</v>
      </c>
    </row>
    <row r="332" spans="1:14" ht="12.75" customHeight="1" thickTop="1" x14ac:dyDescent="0.2">
      <c r="A332" s="2285" t="s">
        <v>1155</v>
      </c>
      <c r="B332" s="2286"/>
      <c r="C332" s="408"/>
      <c r="D332" s="408"/>
      <c r="E332" s="408"/>
      <c r="F332" s="408"/>
      <c r="G332" s="408"/>
      <c r="H332" s="408"/>
      <c r="I332" s="408"/>
      <c r="J332" s="408"/>
      <c r="K332" s="1054">
        <f>'Revenues 9-14'!J275-'Expenditures 15-22'!K331</f>
        <v>146811</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37"/>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6">
        <v>2530</v>
      </c>
      <c r="C337" s="407"/>
      <c r="D337" s="407"/>
      <c r="E337" s="407"/>
      <c r="F337" s="407"/>
      <c r="G337" s="407">
        <v>422672</v>
      </c>
      <c r="H337" s="407"/>
      <c r="I337" s="431"/>
      <c r="J337" s="431"/>
      <c r="K337" s="409">
        <f>SUM(C337:J337)</f>
        <v>422672</v>
      </c>
      <c r="L337" s="407">
        <v>517017</v>
      </c>
    </row>
    <row r="338" spans="1:14" x14ac:dyDescent="0.2">
      <c r="A338" s="171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422672</v>
      </c>
      <c r="H339" s="410">
        <f t="shared" si="27"/>
        <v>0</v>
      </c>
      <c r="I339" s="410">
        <f t="shared" si="27"/>
        <v>0</v>
      </c>
      <c r="J339" s="410">
        <f t="shared" si="27"/>
        <v>0</v>
      </c>
      <c r="K339" s="410">
        <f t="shared" si="27"/>
        <v>422672</v>
      </c>
      <c r="L339" s="410">
        <f t="shared" si="27"/>
        <v>517017</v>
      </c>
    </row>
    <row r="340" spans="1:14" ht="12.75" customHeight="1" thickTop="1" x14ac:dyDescent="0.2">
      <c r="A340" s="172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422672</v>
      </c>
      <c r="H341" s="410">
        <f t="shared" si="28"/>
        <v>0</v>
      </c>
      <c r="I341" s="410">
        <f t="shared" si="28"/>
        <v>0</v>
      </c>
      <c r="J341" s="410">
        <f t="shared" si="28"/>
        <v>0</v>
      </c>
      <c r="K341" s="410">
        <f t="shared" si="28"/>
        <v>422672</v>
      </c>
      <c r="L341" s="410">
        <f t="shared" si="28"/>
        <v>517017</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1838</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6">
        <v>5110</v>
      </c>
      <c r="C347" s="408"/>
      <c r="D347" s="408"/>
      <c r="E347" s="408"/>
      <c r="F347" s="408"/>
      <c r="G347" s="408"/>
      <c r="H347" s="431"/>
      <c r="I347" s="408"/>
      <c r="J347" s="408"/>
      <c r="K347" s="409">
        <f>SUM(C347:J347)</f>
        <v>0</v>
      </c>
      <c r="L347" s="407"/>
    </row>
    <row r="348" spans="1:14" ht="12.75" customHeight="1" x14ac:dyDescent="0.2">
      <c r="A348" s="171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422672</v>
      </c>
      <c r="H354" s="410">
        <f t="shared" si="29"/>
        <v>0</v>
      </c>
      <c r="I354" s="410">
        <f t="shared" si="29"/>
        <v>0</v>
      </c>
      <c r="J354" s="410">
        <f t="shared" si="29"/>
        <v>0</v>
      </c>
      <c r="K354" s="410">
        <f t="shared" si="29"/>
        <v>422672</v>
      </c>
      <c r="L354" s="410">
        <f>SUM(L341,L344,L352,L353)</f>
        <v>517017</v>
      </c>
    </row>
    <row r="355" spans="1:14" ht="23.25" thickTop="1" x14ac:dyDescent="0.2">
      <c r="A355" s="1752" t="s">
        <v>1155</v>
      </c>
      <c r="B355" s="464"/>
      <c r="C355" s="427"/>
      <c r="D355" s="427"/>
      <c r="E355" s="414"/>
      <c r="F355" s="414"/>
      <c r="G355" s="414"/>
      <c r="H355" s="414"/>
      <c r="I355" s="414"/>
      <c r="J355" s="412"/>
      <c r="K355" s="409">
        <f>'Revenues 9-14'!K275-'Expenditures 15-22'!K354</f>
        <v>-82874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1845</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1846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1674</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20" sqref="F2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1856</v>
      </c>
      <c r="B2" s="826" t="s">
        <v>1965</v>
      </c>
      <c r="C2" s="1073" t="s">
        <v>1966</v>
      </c>
      <c r="D2" s="1073" t="s">
        <v>1967</v>
      </c>
      <c r="E2" s="1073" t="s">
        <v>1968</v>
      </c>
      <c r="F2" s="1073" t="s">
        <v>1969</v>
      </c>
    </row>
    <row r="3" spans="1:6" ht="12" customHeight="1" x14ac:dyDescent="0.2">
      <c r="A3" s="2318"/>
      <c r="B3" s="542"/>
      <c r="C3" s="824"/>
      <c r="D3" s="825" t="s">
        <v>292</v>
      </c>
      <c r="E3" s="824"/>
      <c r="F3" s="825" t="s">
        <v>293</v>
      </c>
    </row>
    <row r="4" spans="1:6" ht="13.7" customHeight="1" x14ac:dyDescent="0.2">
      <c r="A4" s="540" t="s">
        <v>1350</v>
      </c>
      <c r="B4" s="555">
        <f>'Revenues 9-14'!C5</f>
        <v>11585054</v>
      </c>
      <c r="C4" s="507">
        <v>6114358</v>
      </c>
      <c r="D4" s="556">
        <f>B4-C4</f>
        <v>5470696</v>
      </c>
      <c r="E4" s="507">
        <v>11991687</v>
      </c>
      <c r="F4" s="556">
        <f>E4-C4</f>
        <v>5877329</v>
      </c>
    </row>
    <row r="5" spans="1:6" ht="13.7" customHeight="1" x14ac:dyDescent="0.2">
      <c r="A5" s="540" t="s">
        <v>1016</v>
      </c>
      <c r="B5" s="555">
        <f>'Revenues 9-14'!D5</f>
        <v>1820540</v>
      </c>
      <c r="C5" s="507">
        <v>961342</v>
      </c>
      <c r="D5" s="556">
        <f t="shared" ref="D5:D18" si="0">B5-C5</f>
        <v>859198</v>
      </c>
      <c r="E5" s="507">
        <v>1884408</v>
      </c>
      <c r="F5" s="556">
        <f>E5-C5</f>
        <v>923066</v>
      </c>
    </row>
    <row r="6" spans="1:6" ht="13.7" customHeight="1" x14ac:dyDescent="0.2">
      <c r="A6" s="540" t="s">
        <v>472</v>
      </c>
      <c r="B6" s="555">
        <f>'Revenues 9-14'!E5</f>
        <v>1523074</v>
      </c>
      <c r="C6" s="507">
        <v>800755</v>
      </c>
      <c r="D6" s="556">
        <f t="shared" si="0"/>
        <v>722319</v>
      </c>
      <c r="E6" s="507">
        <v>1570314</v>
      </c>
      <c r="F6" s="556">
        <f t="shared" ref="F6:F18" si="1">E6-C6</f>
        <v>769559</v>
      </c>
    </row>
    <row r="7" spans="1:6" ht="13.7" customHeight="1" x14ac:dyDescent="0.2">
      <c r="A7" s="540" t="s">
        <v>161</v>
      </c>
      <c r="B7" s="555">
        <f>'Revenues 9-14'!F5</f>
        <v>2723346</v>
      </c>
      <c r="C7" s="507">
        <v>1482433</v>
      </c>
      <c r="D7" s="556">
        <f t="shared" si="0"/>
        <v>1240913</v>
      </c>
      <c r="E7" s="507">
        <v>2907269</v>
      </c>
      <c r="F7" s="556">
        <f t="shared" si="1"/>
        <v>1424836</v>
      </c>
    </row>
    <row r="8" spans="1:6" ht="13.7" customHeight="1" x14ac:dyDescent="0.2">
      <c r="A8" s="540" t="s">
        <v>1380</v>
      </c>
      <c r="B8" s="555">
        <f>'Revenues 9-14'!G5</f>
        <v>271405</v>
      </c>
      <c r="C8" s="507">
        <v>147479</v>
      </c>
      <c r="D8" s="556">
        <f t="shared" si="0"/>
        <v>123926</v>
      </c>
      <c r="E8" s="507">
        <v>290269</v>
      </c>
      <c r="F8" s="556">
        <f t="shared" si="1"/>
        <v>142790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165777</v>
      </c>
      <c r="C10" s="507">
        <v>87395</v>
      </c>
      <c r="D10" s="556">
        <f t="shared" si="0"/>
        <v>78382</v>
      </c>
      <c r="E10" s="507">
        <v>171310</v>
      </c>
      <c r="F10" s="556">
        <f t="shared" si="1"/>
        <v>83915</v>
      </c>
    </row>
    <row r="11" spans="1:6" x14ac:dyDescent="0.2">
      <c r="A11" s="540" t="s">
        <v>470</v>
      </c>
      <c r="B11" s="555">
        <f>'Revenues 9-14'!J5</f>
        <v>335410</v>
      </c>
      <c r="C11" s="507">
        <v>182436</v>
      </c>
      <c r="D11" s="556">
        <f t="shared" si="0"/>
        <v>152974</v>
      </c>
      <c r="E11" s="507">
        <v>357651</v>
      </c>
      <c r="F11" s="556">
        <f t="shared" si="1"/>
        <v>175215</v>
      </c>
    </row>
    <row r="12" spans="1:6" ht="13.7" customHeight="1" x14ac:dyDescent="0.2">
      <c r="A12" s="540" t="s">
        <v>163</v>
      </c>
      <c r="B12" s="555">
        <f>'Revenues 9-14'!K5</f>
        <v>330552</v>
      </c>
      <c r="C12" s="507">
        <v>174790</v>
      </c>
      <c r="D12" s="556">
        <f t="shared" si="0"/>
        <v>155762</v>
      </c>
      <c r="E12" s="507">
        <v>342619</v>
      </c>
      <c r="F12" s="556">
        <f t="shared" si="1"/>
        <v>167829</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1324212</v>
      </c>
      <c r="C14" s="507">
        <v>699158</v>
      </c>
      <c r="D14" s="556">
        <f t="shared" si="0"/>
        <v>625054</v>
      </c>
      <c r="E14" s="507">
        <v>1370478</v>
      </c>
      <c r="F14" s="556">
        <f t="shared" si="1"/>
        <v>671320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503627</v>
      </c>
      <c r="C16" s="507">
        <v>274201</v>
      </c>
      <c r="D16" s="556">
        <f t="shared" si="0"/>
        <v>229426</v>
      </c>
      <c r="E16" s="507">
        <v>536711</v>
      </c>
      <c r="F16" s="556">
        <f t="shared" si="1"/>
        <v>262510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20582997</v>
      </c>
      <c r="C19" s="557">
        <f>SUM(C4:C18)</f>
        <v>10924347</v>
      </c>
      <c r="D19" s="557">
        <f>SUM(D4:D18)</f>
        <v>9658650</v>
      </c>
      <c r="E19" s="557">
        <f>SUM(E4:E18)</f>
        <v>21422716</v>
      </c>
      <c r="F19" s="557">
        <f>SUM(F4:F18)</f>
        <v>10498369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7" colorId="8" zoomScale="110" zoomScaleNormal="110" workbookViewId="0">
      <selection activeCell="F20" sqref="F2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8"/>
    </row>
    <row r="2" spans="1:7" ht="33.75" customHeight="1" x14ac:dyDescent="0.2">
      <c r="A2" s="2332" t="s">
        <v>1858</v>
      </c>
      <c r="B2" s="2333"/>
      <c r="C2" s="1529" t="s">
        <v>1970</v>
      </c>
      <c r="D2" s="1529" t="s">
        <v>1971</v>
      </c>
      <c r="E2" s="1529" t="s">
        <v>1972</v>
      </c>
      <c r="F2" s="1529" t="s">
        <v>1973</v>
      </c>
    </row>
    <row r="3" spans="1:7" ht="23.25" customHeight="1" x14ac:dyDescent="0.2">
      <c r="A3" s="2338" t="s">
        <v>1304</v>
      </c>
      <c r="B3" s="2339"/>
      <c r="C3" s="2325"/>
      <c r="D3" s="2326"/>
      <c r="E3" s="2326"/>
      <c r="F3" s="2327"/>
    </row>
    <row r="4" spans="1:7" ht="12.75" customHeight="1" thickBot="1" x14ac:dyDescent="0.25">
      <c r="A4" s="2321" t="s">
        <v>715</v>
      </c>
      <c r="B4" s="2334"/>
      <c r="C4" s="916"/>
      <c r="D4" s="916"/>
      <c r="E4" s="916"/>
      <c r="F4" s="1504">
        <f>SUM(C4+D4)-E4</f>
        <v>0</v>
      </c>
    </row>
    <row r="5" spans="1:7" ht="13.5" thickTop="1" x14ac:dyDescent="0.2">
      <c r="A5" s="2335" t="s">
        <v>1300</v>
      </c>
      <c r="B5" s="2320"/>
      <c r="C5" s="2328"/>
      <c r="D5" s="2329"/>
      <c r="E5" s="2329"/>
      <c r="F5" s="2330"/>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336" t="s">
        <v>716</v>
      </c>
      <c r="B15" s="2337"/>
      <c r="C15" s="1504">
        <f>SUM(C6:C14)</f>
        <v>0</v>
      </c>
      <c r="D15" s="1504">
        <f>SUM(D6:D14)</f>
        <v>0</v>
      </c>
      <c r="E15" s="1504">
        <f>SUM(E6:E14)</f>
        <v>0</v>
      </c>
      <c r="F15" s="1504">
        <f>SUM(F6:F14)</f>
        <v>0</v>
      </c>
      <c r="G15" s="676"/>
    </row>
    <row r="16" spans="1:7" s="55" customFormat="1" ht="13.5" thickTop="1" x14ac:dyDescent="0.2">
      <c r="A16" s="2331" t="s">
        <v>1301</v>
      </c>
      <c r="B16" s="2320"/>
      <c r="C16" s="2328"/>
      <c r="D16" s="2329"/>
      <c r="E16" s="2329"/>
      <c r="F16" s="2330"/>
    </row>
    <row r="17" spans="1:11" ht="12.75" customHeight="1" thickBot="1" x14ac:dyDescent="0.25">
      <c r="A17" s="2346" t="s">
        <v>67</v>
      </c>
      <c r="B17" s="2347"/>
      <c r="C17" s="1505"/>
      <c r="D17" s="507"/>
      <c r="E17" s="1505"/>
      <c r="F17" s="1504">
        <f>SUM(C17+D17)-E17</f>
        <v>0</v>
      </c>
    </row>
    <row r="18" spans="1:11" ht="12.75" customHeight="1" thickTop="1" thickBot="1" x14ac:dyDescent="0.25">
      <c r="A18" s="2346" t="s">
        <v>7</v>
      </c>
      <c r="B18" s="2347"/>
      <c r="C18" s="1505"/>
      <c r="D18" s="507"/>
      <c r="E18" s="1505"/>
      <c r="F18" s="1504">
        <f>SUM(C18+D18)-E18</f>
        <v>0</v>
      </c>
    </row>
    <row r="19" spans="1:11" ht="12.75" customHeight="1" thickTop="1" thickBot="1" x14ac:dyDescent="0.25">
      <c r="A19" s="2346" t="s">
        <v>447</v>
      </c>
      <c r="B19" s="2347"/>
      <c r="C19" s="1505"/>
      <c r="D19" s="507"/>
      <c r="E19" s="1505"/>
      <c r="F19" s="1504">
        <f>SUM(C19+D19)-E19</f>
        <v>0</v>
      </c>
    </row>
    <row r="20" spans="1:11" ht="12.75" customHeight="1" thickTop="1" thickBot="1" x14ac:dyDescent="0.25">
      <c r="A20" s="2348" t="s">
        <v>516</v>
      </c>
      <c r="B20" s="2349"/>
      <c r="C20" s="1505"/>
      <c r="D20" s="507"/>
      <c r="E20" s="1505"/>
      <c r="F20" s="1504">
        <f>SUM(C20+D20)-E20</f>
        <v>0</v>
      </c>
    </row>
    <row r="21" spans="1:11" ht="14.25" thickTop="1" thickBot="1" x14ac:dyDescent="0.25">
      <c r="A21" s="2321" t="s">
        <v>717</v>
      </c>
      <c r="B21" s="2337"/>
      <c r="C21" s="1504">
        <f>SUM(C17:C20)</f>
        <v>0</v>
      </c>
      <c r="D21" s="1504">
        <f>SUM(D17:D20)</f>
        <v>0</v>
      </c>
      <c r="E21" s="1504">
        <f>SUM(E17:E20)</f>
        <v>0</v>
      </c>
      <c r="F21" s="1504">
        <f>SUM(F17:F20)</f>
        <v>0</v>
      </c>
      <c r="G21" s="676"/>
    </row>
    <row r="22" spans="1:11" ht="13.5" thickTop="1" x14ac:dyDescent="0.2">
      <c r="A22" s="2350" t="s">
        <v>1302</v>
      </c>
      <c r="B22" s="2320"/>
      <c r="C22" s="2328"/>
      <c r="D22" s="2329"/>
      <c r="E22" s="2329"/>
      <c r="F22" s="2330"/>
    </row>
    <row r="23" spans="1:11" ht="23.25" customHeight="1" thickBot="1" x14ac:dyDescent="0.25">
      <c r="A23" s="2321" t="s">
        <v>718</v>
      </c>
      <c r="B23" s="2337"/>
      <c r="C23" s="916"/>
      <c r="D23" s="916"/>
      <c r="E23" s="916"/>
      <c r="F23" s="1504">
        <f>SUM(C23+D23)-E23</f>
        <v>0</v>
      </c>
      <c r="G23" s="676"/>
    </row>
    <row r="24" spans="1:11" ht="13.5" thickTop="1" x14ac:dyDescent="0.2">
      <c r="A24" s="2350" t="s">
        <v>1303</v>
      </c>
      <c r="B24" s="2320"/>
      <c r="C24" s="2328"/>
      <c r="D24" s="2329"/>
      <c r="E24" s="2329"/>
      <c r="F24" s="2330"/>
    </row>
    <row r="25" spans="1:11" ht="13.5" thickBot="1" x14ac:dyDescent="0.25">
      <c r="A25" s="2321" t="s">
        <v>719</v>
      </c>
      <c r="B25" s="2353"/>
      <c r="C25" s="916"/>
      <c r="D25" s="916"/>
      <c r="E25" s="916"/>
      <c r="F25" s="1504">
        <f>SUM(C25+D25)-E25</f>
        <v>0</v>
      </c>
      <c r="G25" s="676"/>
    </row>
    <row r="26" spans="1:11" ht="13.5" thickTop="1" x14ac:dyDescent="0.2">
      <c r="A26" s="2319" t="s">
        <v>743</v>
      </c>
      <c r="B26" s="2320"/>
      <c r="C26" s="1506"/>
      <c r="D26" s="1506"/>
      <c r="E26" s="1506"/>
      <c r="F26" s="1507"/>
    </row>
    <row r="27" spans="1:11" ht="13.5" thickBot="1" x14ac:dyDescent="0.25">
      <c r="A27" s="2321" t="s">
        <v>1237</v>
      </c>
      <c r="B27" s="2322"/>
      <c r="C27" s="507"/>
      <c r="D27" s="507"/>
      <c r="E27" s="507"/>
      <c r="F27" s="1504">
        <f>SUM(C27+D27)-E27</f>
        <v>0</v>
      </c>
      <c r="G27" s="676"/>
    </row>
    <row r="28" spans="1:11" ht="7.5" customHeight="1" thickTop="1" x14ac:dyDescent="0.2">
      <c r="A28" s="543"/>
    </row>
    <row r="29" spans="1:11" ht="23.25" customHeight="1" x14ac:dyDescent="0.2">
      <c r="A29" s="2351" t="s">
        <v>666</v>
      </c>
      <c r="B29" s="2352"/>
      <c r="C29" s="119"/>
      <c r="D29" s="119"/>
      <c r="E29" s="119"/>
      <c r="F29" s="119"/>
      <c r="G29" s="119"/>
      <c r="H29" s="119"/>
      <c r="I29" s="119"/>
      <c r="J29" s="119"/>
    </row>
    <row r="30" spans="1:11" ht="47.25" customHeight="1" x14ac:dyDescent="0.2">
      <c r="A30" s="748" t="s">
        <v>1238</v>
      </c>
      <c r="B30" s="129" t="s">
        <v>1314</v>
      </c>
      <c r="C30" s="129" t="s">
        <v>667</v>
      </c>
      <c r="D30" s="129" t="s">
        <v>1315</v>
      </c>
      <c r="E30" s="129" t="s">
        <v>1974</v>
      </c>
      <c r="F30" s="129" t="s">
        <v>1975</v>
      </c>
      <c r="G30" s="129" t="s">
        <v>1632</v>
      </c>
      <c r="H30" s="129" t="s">
        <v>1976</v>
      </c>
      <c r="I30" s="129" t="s">
        <v>1977</v>
      </c>
      <c r="J30" s="1238" t="s">
        <v>3</v>
      </c>
      <c r="K30" s="118"/>
    </row>
    <row r="31" spans="1:11" ht="12" customHeight="1" x14ac:dyDescent="0.2">
      <c r="A31" s="1093" t="s">
        <v>2090</v>
      </c>
      <c r="B31" s="649">
        <v>41690</v>
      </c>
      <c r="C31" s="1091">
        <v>7050000</v>
      </c>
      <c r="D31" s="1510">
        <v>1</v>
      </c>
      <c r="E31" s="1091">
        <v>7050000</v>
      </c>
      <c r="F31" s="1091"/>
      <c r="G31" s="1091"/>
      <c r="H31" s="1091"/>
      <c r="I31" s="1092">
        <f>((E31+F31)-H31)+G31</f>
        <v>7050000</v>
      </c>
      <c r="J31" s="1091">
        <f>4980591-4743</f>
        <v>4975848</v>
      </c>
      <c r="K31" s="117"/>
    </row>
    <row r="32" spans="1:11" ht="12" customHeight="1" x14ac:dyDescent="0.2">
      <c r="A32" s="1093" t="s">
        <v>2091</v>
      </c>
      <c r="B32" s="649">
        <v>37226</v>
      </c>
      <c r="C32" s="1091">
        <v>5850000</v>
      </c>
      <c r="D32" s="1510">
        <v>3</v>
      </c>
      <c r="E32" s="1091">
        <v>2775000</v>
      </c>
      <c r="F32" s="1091"/>
      <c r="G32" s="1091"/>
      <c r="H32" s="1091">
        <v>1350000</v>
      </c>
      <c r="I32" s="1092">
        <f>((E32+F32)-H32)+G32</f>
        <v>1425000</v>
      </c>
      <c r="J32" s="1091">
        <v>1425000</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12900000</v>
      </c>
      <c r="D49" s="1509"/>
      <c r="E49" s="1092">
        <f t="shared" ref="E49:J49" si="2">SUM(E31:E48)</f>
        <v>9825000</v>
      </c>
      <c r="F49" s="1092">
        <f t="shared" si="2"/>
        <v>0</v>
      </c>
      <c r="G49" s="1092">
        <f t="shared" si="2"/>
        <v>0</v>
      </c>
      <c r="H49" s="1092">
        <f t="shared" si="2"/>
        <v>1350000</v>
      </c>
      <c r="I49" s="1092">
        <f t="shared" si="2"/>
        <v>8475000</v>
      </c>
      <c r="J49" s="1092">
        <f t="shared" si="2"/>
        <v>6400848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0" t="s">
        <v>668</v>
      </c>
      <c r="C52" s="2341"/>
      <c r="D52" s="2341"/>
      <c r="E52" s="123" t="s">
        <v>989</v>
      </c>
      <c r="F52" s="2342"/>
      <c r="G52" s="2343"/>
      <c r="H52" s="117"/>
      <c r="I52" s="117"/>
      <c r="J52" s="120"/>
    </row>
    <row r="53" spans="1:11" ht="11.25" customHeight="1" x14ac:dyDescent="0.2">
      <c r="A53" s="744" t="s">
        <v>1064</v>
      </c>
      <c r="B53" s="124" t="s">
        <v>1105</v>
      </c>
      <c r="C53" s="120"/>
      <c r="D53" s="116"/>
      <c r="E53" s="123" t="s">
        <v>576</v>
      </c>
      <c r="F53" s="2344"/>
      <c r="G53" s="2345"/>
      <c r="H53" s="117"/>
      <c r="I53" s="117"/>
      <c r="J53" s="120"/>
    </row>
    <row r="54" spans="1:11" ht="11.25" customHeight="1" x14ac:dyDescent="0.2">
      <c r="A54" s="745"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F20" sqref="F2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7"/>
      <c r="I1" s="750"/>
      <c r="J1" s="749"/>
    </row>
    <row r="2" spans="1:11" ht="36.75" x14ac:dyDescent="0.2">
      <c r="A2" s="2357" t="s">
        <v>1859</v>
      </c>
      <c r="B2" s="2358"/>
      <c r="C2" s="2358"/>
      <c r="D2" s="2358"/>
      <c r="E2" s="2359"/>
      <c r="F2" s="1785" t="s">
        <v>1055</v>
      </c>
      <c r="G2" s="1786" t="s">
        <v>100</v>
      </c>
      <c r="H2" s="1786" t="s">
        <v>471</v>
      </c>
      <c r="I2" s="1786" t="s">
        <v>1354</v>
      </c>
      <c r="J2" s="1786" t="s">
        <v>1000</v>
      </c>
      <c r="K2" s="1786" t="s">
        <v>144</v>
      </c>
    </row>
    <row r="3" spans="1:11" x14ac:dyDescent="0.2">
      <c r="A3" s="2360" t="s">
        <v>1978</v>
      </c>
      <c r="B3" s="2361"/>
      <c r="C3" s="2361"/>
      <c r="D3" s="2361"/>
      <c r="E3" s="2362"/>
      <c r="F3" s="255"/>
      <c r="G3" s="558"/>
      <c r="H3" s="558"/>
      <c r="I3" s="558"/>
      <c r="J3" s="1204"/>
      <c r="K3" s="1204"/>
    </row>
    <row r="4" spans="1:11" x14ac:dyDescent="0.2">
      <c r="A4" s="2363" t="s">
        <v>427</v>
      </c>
      <c r="B4" s="2364"/>
      <c r="C4" s="2364"/>
      <c r="D4" s="2364"/>
      <c r="E4" s="2341"/>
      <c r="F4" s="545"/>
      <c r="G4" s="566"/>
      <c r="H4" s="565"/>
      <c r="I4" s="566"/>
      <c r="J4" s="1182"/>
      <c r="K4" s="1182"/>
    </row>
    <row r="5" spans="1:11" ht="13.5" customHeight="1" x14ac:dyDescent="0.2">
      <c r="A5" s="2374" t="s">
        <v>1236</v>
      </c>
      <c r="B5" s="2375"/>
      <c r="C5" s="2375"/>
      <c r="D5" s="2375"/>
      <c r="E5" s="2376"/>
      <c r="F5" s="1138" t="s">
        <v>992</v>
      </c>
      <c r="G5" s="564"/>
      <c r="H5" s="558">
        <v>1324212</v>
      </c>
      <c r="I5" s="1201"/>
      <c r="J5" s="1172"/>
      <c r="K5" s="1172"/>
    </row>
    <row r="6" spans="1:11" x14ac:dyDescent="0.2">
      <c r="A6" s="1787" t="s">
        <v>816</v>
      </c>
      <c r="B6" s="1788"/>
      <c r="C6" s="1788"/>
      <c r="D6" s="1788"/>
      <c r="E6" s="1789"/>
      <c r="F6" s="256"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6" t="s">
        <v>997</v>
      </c>
      <c r="G9" s="563"/>
      <c r="H9" s="564"/>
      <c r="I9" s="564"/>
      <c r="J9" s="1202"/>
      <c r="K9" s="1204"/>
    </row>
    <row r="10" spans="1:11" ht="12" customHeight="1" x14ac:dyDescent="0.2">
      <c r="A10" s="2377" t="s">
        <v>1827</v>
      </c>
      <c r="B10" s="2354"/>
      <c r="C10" s="2354"/>
      <c r="D10" s="2354"/>
      <c r="E10" s="2378"/>
      <c r="F10" s="1270" t="s">
        <v>1008</v>
      </c>
      <c r="G10" s="563"/>
      <c r="H10" s="1271"/>
      <c r="I10" s="558"/>
      <c r="J10" s="1204"/>
      <c r="K10" s="1204"/>
    </row>
    <row r="11" spans="1:11" x14ac:dyDescent="0.2">
      <c r="A11" s="2374" t="s">
        <v>166</v>
      </c>
      <c r="B11" s="2375"/>
      <c r="C11" s="2375"/>
      <c r="D11" s="2375"/>
      <c r="E11" s="2376"/>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1324212</v>
      </c>
      <c r="I12" s="559">
        <f>SUM(I5:I11)</f>
        <v>0</v>
      </c>
      <c r="J12" s="559">
        <f>SUM(J5:J11)</f>
        <v>0</v>
      </c>
      <c r="K12" s="559">
        <f>SUM(K5:K11)</f>
        <v>0</v>
      </c>
    </row>
    <row r="13" spans="1:11" ht="12.75" customHeight="1" thickTop="1" x14ac:dyDescent="0.2">
      <c r="A13" s="2365" t="s">
        <v>428</v>
      </c>
      <c r="B13" s="2366"/>
      <c r="C13" s="2366"/>
      <c r="D13" s="2366"/>
      <c r="E13" s="2367"/>
      <c r="F13" s="1139"/>
      <c r="G13" s="560"/>
      <c r="H13" s="561"/>
      <c r="I13" s="562"/>
      <c r="J13" s="562"/>
      <c r="K13" s="562"/>
    </row>
    <row r="14" spans="1:11" x14ac:dyDescent="0.2">
      <c r="A14" s="2382" t="s">
        <v>524</v>
      </c>
      <c r="B14" s="2382"/>
      <c r="C14" s="2382"/>
      <c r="D14" s="2382"/>
      <c r="E14" s="2383"/>
      <c r="F14" s="257" t="s">
        <v>998</v>
      </c>
      <c r="G14" s="563"/>
      <c r="H14" s="558">
        <v>1324212</v>
      </c>
      <c r="I14" s="564"/>
      <c r="J14" s="1172"/>
      <c r="K14" s="1204"/>
    </row>
    <row r="15" spans="1:11" x14ac:dyDescent="0.2">
      <c r="A15" s="2375" t="s">
        <v>5</v>
      </c>
      <c r="B15" s="2375"/>
      <c r="C15" s="2375"/>
      <c r="D15" s="2375"/>
      <c r="E15" s="2376"/>
      <c r="F15" s="257" t="s">
        <v>999</v>
      </c>
      <c r="G15" s="564"/>
      <c r="H15" s="558"/>
      <c r="I15" s="558"/>
      <c r="J15" s="1204"/>
      <c r="K15" s="1204"/>
    </row>
    <row r="16" spans="1:11" ht="12.75" customHeight="1" x14ac:dyDescent="0.2">
      <c r="A16" s="2375" t="s">
        <v>336</v>
      </c>
      <c r="B16" s="2375"/>
      <c r="C16" s="2375"/>
      <c r="D16" s="2375"/>
      <c r="E16" s="2376"/>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8" t="s">
        <v>426</v>
      </c>
      <c r="B18" s="2369"/>
      <c r="C18" s="2369"/>
      <c r="D18" s="2369"/>
      <c r="E18" s="2370"/>
      <c r="F18" s="257" t="s">
        <v>1085</v>
      </c>
      <c r="G18" s="563"/>
      <c r="H18" s="563"/>
      <c r="I18" s="563"/>
      <c r="J18" s="1204"/>
      <c r="K18" s="1190"/>
    </row>
    <row r="19" spans="1:11" ht="25.5" customHeight="1" x14ac:dyDescent="0.2">
      <c r="A19" s="2385" t="s">
        <v>1980</v>
      </c>
      <c r="B19" s="2385"/>
      <c r="C19" s="2385"/>
      <c r="D19" s="2385"/>
      <c r="E19" s="2386"/>
      <c r="F19" s="257" t="s">
        <v>1086</v>
      </c>
      <c r="G19" s="563"/>
      <c r="H19" s="563"/>
      <c r="I19" s="563"/>
      <c r="J19" s="1204"/>
      <c r="K19" s="1190"/>
    </row>
    <row r="20" spans="1:11" ht="12.75" customHeight="1" x14ac:dyDescent="0.2">
      <c r="A20" s="2387" t="s">
        <v>1826</v>
      </c>
      <c r="B20" s="2388"/>
      <c r="C20" s="2388"/>
      <c r="D20" s="2388"/>
      <c r="E20" s="2389"/>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4" t="s">
        <v>1828</v>
      </c>
      <c r="B22" s="2354"/>
      <c r="C22" s="2354"/>
      <c r="D22" s="2354"/>
      <c r="E22" s="2384"/>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1324212</v>
      </c>
      <c r="I23" s="559">
        <f>SUM(I14:I16,I21,I22)</f>
        <v>0</v>
      </c>
      <c r="J23" s="559">
        <f>SUM(J14:J16,J21,J22)</f>
        <v>0</v>
      </c>
      <c r="K23" s="559">
        <f>SUM(K14:K16,K21,K22)</f>
        <v>0</v>
      </c>
    </row>
    <row r="24" spans="1:11" ht="12.75" customHeight="1" thickTop="1" thickBot="1" x14ac:dyDescent="0.25">
      <c r="A24" s="1231" t="s">
        <v>1979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2069</v>
      </c>
      <c r="E30" s="625" t="s">
        <v>867</v>
      </c>
      <c r="F30" s="55"/>
      <c r="G30" s="547"/>
    </row>
    <row r="31" spans="1:11" x14ac:dyDescent="0.2">
      <c r="A31" s="58"/>
      <c r="D31" s="9"/>
      <c r="E31" s="546" t="s">
        <v>868</v>
      </c>
      <c r="F31" s="1145" t="s">
        <v>619</v>
      </c>
      <c r="G31" s="567"/>
      <c r="H31" s="2379"/>
      <c r="I31" s="2380"/>
      <c r="J31" s="2380"/>
      <c r="K31" s="2380"/>
    </row>
    <row r="32" spans="1:11" x14ac:dyDescent="0.2">
      <c r="A32" s="58"/>
      <c r="B32" s="9"/>
      <c r="C32" s="9"/>
      <c r="D32" s="9"/>
      <c r="E32" s="547"/>
      <c r="F32" s="1145" t="s">
        <v>620</v>
      </c>
      <c r="G32" s="567"/>
      <c r="H32" s="2381"/>
      <c r="I32" s="2380"/>
      <c r="J32" s="2380"/>
      <c r="K32" s="2380"/>
    </row>
    <row r="33" spans="1:11" x14ac:dyDescent="0.2">
      <c r="A33" s="1688" t="s">
        <v>1825</v>
      </c>
      <c r="B33" s="112"/>
      <c r="C33" s="112"/>
      <c r="D33" s="112"/>
      <c r="E33" s="112"/>
      <c r="F33" s="112"/>
      <c r="G33" s="568"/>
      <c r="H33" s="2381"/>
      <c r="I33" s="2380"/>
      <c r="J33" s="2380"/>
      <c r="K33" s="2380"/>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4" t="s">
        <v>621</v>
      </c>
      <c r="B41" s="2355"/>
      <c r="C41" s="2355"/>
      <c r="D41" s="2355"/>
      <c r="E41" s="2355"/>
      <c r="F41" s="235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1631</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20" sqref="F20"/>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0"/>
      <c r="K1" s="2391"/>
      <c r="L1" s="2391"/>
    </row>
    <row r="2" spans="1:14" ht="48" x14ac:dyDescent="0.2">
      <c r="A2" s="1778" t="s">
        <v>1860</v>
      </c>
      <c r="B2" s="626" t="s">
        <v>437</v>
      </c>
      <c r="C2" s="1465" t="s">
        <v>1981</v>
      </c>
      <c r="D2" s="1465" t="s">
        <v>1982</v>
      </c>
      <c r="E2" s="1465" t="s">
        <v>1983</v>
      </c>
      <c r="F2" s="1465" t="s">
        <v>1984</v>
      </c>
      <c r="G2" s="63" t="s">
        <v>690</v>
      </c>
      <c r="H2" s="1465" t="s">
        <v>1985</v>
      </c>
      <c r="I2" s="1465" t="s">
        <v>1986</v>
      </c>
      <c r="J2" s="1465" t="s">
        <v>1987</v>
      </c>
      <c r="K2" s="1465" t="s">
        <v>1988</v>
      </c>
      <c r="L2" s="1465" t="s">
        <v>1989</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1104980</v>
      </c>
      <c r="D5" s="633"/>
      <c r="E5" s="633"/>
      <c r="F5" s="1056">
        <f>(C5+D5)-E5</f>
        <v>1104980</v>
      </c>
      <c r="G5" s="629"/>
      <c r="H5" s="635"/>
      <c r="I5" s="635"/>
      <c r="J5" s="635"/>
      <c r="K5" s="640"/>
      <c r="L5" s="1055">
        <f>F5-K5</f>
        <v>1104980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c r="D8" s="634"/>
      <c r="E8" s="634"/>
      <c r="F8" s="1056">
        <f>(C8+D8)-E8</f>
        <v>0</v>
      </c>
      <c r="G8" s="630">
        <v>50</v>
      </c>
      <c r="H8" s="570"/>
      <c r="I8" s="570"/>
      <c r="J8" s="570"/>
      <c r="K8" s="1055">
        <f>(H8+I8)-J8</f>
        <v>0</v>
      </c>
      <c r="L8" s="1055">
        <f>F8-K8</f>
        <v>0</v>
      </c>
    </row>
    <row r="9" spans="1:14" ht="14.25" thickTop="1" thickBot="1" x14ac:dyDescent="0.25">
      <c r="A9" s="642" t="s">
        <v>1309</v>
      </c>
      <c r="B9" s="285">
        <v>232</v>
      </c>
      <c r="C9" s="570">
        <v>29487875</v>
      </c>
      <c r="D9" s="570">
        <v>1677984</v>
      </c>
      <c r="E9" s="570"/>
      <c r="F9" s="1056">
        <f>(C9+D9)-E9</f>
        <v>31165859</v>
      </c>
      <c r="G9" s="630">
        <v>20</v>
      </c>
      <c r="H9" s="570">
        <v>14787461</v>
      </c>
      <c r="I9" s="570">
        <v>1637303</v>
      </c>
      <c r="J9" s="570"/>
      <c r="K9" s="1055">
        <f>(H9+I9)-J9</f>
        <v>16424764</v>
      </c>
      <c r="L9" s="1055">
        <f>F9-K9</f>
        <v>14741095</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c r="D12" s="634"/>
      <c r="E12" s="634"/>
      <c r="F12" s="1056">
        <f>(C12+D12)-E12</f>
        <v>0</v>
      </c>
      <c r="G12" s="630">
        <v>10</v>
      </c>
      <c r="H12" s="570"/>
      <c r="I12" s="570"/>
      <c r="J12" s="570"/>
      <c r="K12" s="1055">
        <f>(H12+I12)-J12</f>
        <v>0</v>
      </c>
      <c r="L12" s="1055">
        <f>F12-K12</f>
        <v>0</v>
      </c>
    </row>
    <row r="13" spans="1:14" ht="14.25" thickTop="1" thickBot="1" x14ac:dyDescent="0.25">
      <c r="A13" s="645" t="s">
        <v>1312</v>
      </c>
      <c r="B13" s="285">
        <v>252</v>
      </c>
      <c r="C13" s="634">
        <v>8558067</v>
      </c>
      <c r="D13" s="634">
        <v>175766</v>
      </c>
      <c r="E13" s="634"/>
      <c r="F13" s="1056">
        <f>(C13+D13)-E13</f>
        <v>8733833</v>
      </c>
      <c r="G13" s="630">
        <v>5</v>
      </c>
      <c r="H13" s="570">
        <v>5539331</v>
      </c>
      <c r="I13" s="570">
        <v>532743</v>
      </c>
      <c r="J13" s="570"/>
      <c r="K13" s="1055">
        <f>(H13+I13)-J13</f>
        <v>6072074</v>
      </c>
      <c r="L13" s="1055">
        <f>F13-K13</f>
        <v>2661759</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0</v>
      </c>
      <c r="D15" s="634">
        <v>281384</v>
      </c>
      <c r="E15" s="634"/>
      <c r="F15" s="1056">
        <f>(C15+D15)-E15</f>
        <v>281384</v>
      </c>
      <c r="G15" s="631" t="s">
        <v>1008</v>
      </c>
      <c r="H15" s="632"/>
      <c r="I15" s="632"/>
      <c r="J15" s="632"/>
      <c r="K15" s="632"/>
      <c r="L15" s="1055">
        <f>F15-K15</f>
        <v>281384</v>
      </c>
    </row>
    <row r="16" spans="1:14" ht="15" customHeight="1" thickTop="1" thickBot="1" x14ac:dyDescent="0.25">
      <c r="A16" s="829" t="s">
        <v>729</v>
      </c>
      <c r="B16" s="863">
        <v>200</v>
      </c>
      <c r="C16" s="636">
        <f>SUM(C3,C5:C6,C8:C10,C12:C15)</f>
        <v>39150922</v>
      </c>
      <c r="D16" s="636">
        <f>SUM(D3,D5:D6,D8:D10,D12:D15)</f>
        <v>2135134</v>
      </c>
      <c r="E16" s="636">
        <f>SUM(E3,E5:E6,E8:E10,E12:E15)</f>
        <v>0</v>
      </c>
      <c r="F16" s="636">
        <f>SUM(F3,F5:F6,F8:F10,F12:F15)</f>
        <v>41286056</v>
      </c>
      <c r="G16" s="630"/>
      <c r="H16" s="636">
        <f>SUM(H3,H6,H8:H10,H12:H14,)</f>
        <v>20326792</v>
      </c>
      <c r="I16" s="636">
        <f>SUM(I3,I6,I8:I10,I12:I14,)</f>
        <v>2170046</v>
      </c>
      <c r="J16" s="636">
        <f>SUM(J3,J6,J8:J10,J12:J14,)</f>
        <v>0</v>
      </c>
      <c r="K16" s="1056">
        <f>(H16+I16)-J16</f>
        <v>22496838</v>
      </c>
      <c r="L16" s="1056">
        <f>F16-K16</f>
        <v>18789218</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182959</v>
      </c>
      <c r="G17" s="629">
        <v>10</v>
      </c>
      <c r="H17" s="1066"/>
      <c r="I17" s="1055">
        <f>F17/G17</f>
        <v>18295.900000000001</v>
      </c>
      <c r="J17" s="1066"/>
      <c r="K17" s="1067"/>
      <c r="L17" s="1067"/>
    </row>
    <row r="18" spans="1:12" ht="14.25" thickTop="1" thickBot="1" x14ac:dyDescent="0.25">
      <c r="A18" s="865" t="s">
        <v>775</v>
      </c>
      <c r="B18" s="866"/>
      <c r="C18" s="1068"/>
      <c r="D18" s="1068"/>
      <c r="E18" s="1068"/>
      <c r="F18" s="1069"/>
      <c r="G18" s="864"/>
      <c r="H18" s="637"/>
      <c r="I18" s="1056">
        <f>SUM(I16,I17)</f>
        <v>2188341.9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F20" sqref="F20"/>
      <selection pane="bottomLeft" activeCell="F20" sqref="F2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1995</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2" t="s">
        <v>581</v>
      </c>
      <c r="B7" s="573"/>
      <c r="C7" s="574"/>
      <c r="D7" s="573"/>
      <c r="E7" s="574"/>
      <c r="F7" s="573"/>
    </row>
    <row r="8" spans="1:7" ht="12" customHeight="1" x14ac:dyDescent="0.2">
      <c r="A8" s="358" t="s">
        <v>527</v>
      </c>
      <c r="B8" s="933" t="s">
        <v>1790</v>
      </c>
      <c r="C8" s="357"/>
      <c r="D8" s="358" t="s">
        <v>580</v>
      </c>
      <c r="E8" s="574" t="s">
        <v>1112</v>
      </c>
      <c r="F8" s="934">
        <f>'Expenditures 15-22'!K114</f>
        <v>21958332</v>
      </c>
      <c r="G8" s="356"/>
    </row>
    <row r="9" spans="1:7" ht="12" customHeight="1" x14ac:dyDescent="0.2">
      <c r="A9" s="358" t="s">
        <v>528</v>
      </c>
      <c r="B9" s="933" t="s">
        <v>1791</v>
      </c>
      <c r="C9" s="357"/>
      <c r="D9" s="358" t="s">
        <v>580</v>
      </c>
      <c r="E9" s="574"/>
      <c r="F9" s="935">
        <f>'Expenditures 15-22'!K150</f>
        <v>2167171</v>
      </c>
      <c r="G9" s="936"/>
    </row>
    <row r="10" spans="1:7" ht="12" customHeight="1" x14ac:dyDescent="0.2">
      <c r="A10" s="358" t="s">
        <v>578</v>
      </c>
      <c r="B10" s="933" t="s">
        <v>1792</v>
      </c>
      <c r="C10" s="357"/>
      <c r="D10" s="358" t="s">
        <v>580</v>
      </c>
      <c r="E10" s="574"/>
      <c r="F10" s="935">
        <f>'Expenditures 15-22'!K168</f>
        <v>1736363</v>
      </c>
      <c r="G10" s="936"/>
    </row>
    <row r="11" spans="1:7" ht="12" customHeight="1" x14ac:dyDescent="0.2">
      <c r="A11" s="358" t="s">
        <v>529</v>
      </c>
      <c r="B11" s="933" t="s">
        <v>1793</v>
      </c>
      <c r="C11" s="357"/>
      <c r="D11" s="358" t="s">
        <v>580</v>
      </c>
      <c r="E11" s="574"/>
      <c r="F11" s="935">
        <f>'Expenditures 15-22'!K204</f>
        <v>565077</v>
      </c>
      <c r="G11" s="936"/>
    </row>
    <row r="12" spans="1:7" ht="12" customHeight="1" x14ac:dyDescent="0.2">
      <c r="A12" s="358" t="s">
        <v>530</v>
      </c>
      <c r="B12" s="933" t="s">
        <v>1794</v>
      </c>
      <c r="C12" s="357"/>
      <c r="D12" s="358" t="s">
        <v>580</v>
      </c>
      <c r="E12" s="574"/>
      <c r="F12" s="935">
        <f>'Expenditures 15-22'!K288</f>
        <v>755816</v>
      </c>
      <c r="G12" s="936"/>
    </row>
    <row r="13" spans="1:7" ht="12" customHeight="1" x14ac:dyDescent="0.2">
      <c r="A13" s="358" t="s">
        <v>112</v>
      </c>
      <c r="B13" s="933" t="s">
        <v>1795</v>
      </c>
      <c r="C13" s="357"/>
      <c r="D13" s="358" t="s">
        <v>580</v>
      </c>
      <c r="E13" s="574"/>
      <c r="F13" s="935">
        <f>'Expenditures 15-22'!K331</f>
        <v>199305</v>
      </c>
      <c r="G13" s="937"/>
    </row>
    <row r="14" spans="1:7" ht="12" customHeight="1" thickBot="1" x14ac:dyDescent="0.25">
      <c r="A14" s="938"/>
      <c r="B14" s="575"/>
      <c r="C14" s="576"/>
      <c r="D14" s="993" t="s">
        <v>580</v>
      </c>
      <c r="E14" s="587" t="s">
        <v>1112</v>
      </c>
      <c r="F14" s="939">
        <f>SUM(F8:F13)</f>
        <v>27382064</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1796</v>
      </c>
      <c r="C34" s="951" t="str">
        <f>'Expenditures 15-22'!B7</f>
        <v>1125</v>
      </c>
      <c r="D34" s="952" t="str">
        <f>'Expenditures 15-22'!A7</f>
        <v>Pre-K Programs</v>
      </c>
      <c r="E34" s="574"/>
      <c r="F34" s="1097">
        <f>'Expenditures 15-22'!K7-SUM('Expenditures 15-22'!G7,'Expenditures 15-22'!I7)</f>
        <v>47191</v>
      </c>
      <c r="G34" s="356"/>
    </row>
    <row r="35" spans="1:7" ht="12" customHeight="1" x14ac:dyDescent="0.2">
      <c r="A35" s="358" t="s">
        <v>527</v>
      </c>
      <c r="B35" s="358" t="s">
        <v>1797</v>
      </c>
      <c r="C35" s="951" t="str">
        <f>'Expenditures 15-22'!B9</f>
        <v>1225</v>
      </c>
      <c r="D35" s="952" t="str">
        <f>'Expenditures 15-22'!A9</f>
        <v>Special Education Programs Pre-K</v>
      </c>
      <c r="E35" s="574"/>
      <c r="F35" s="1097">
        <f>'Expenditures 15-22'!K9-SUM('Expenditures 15-22'!G9+'Expenditures 15-22'!I9)</f>
        <v>305080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237217</v>
      </c>
      <c r="G36" s="356"/>
    </row>
    <row r="37" spans="1:7" ht="12" customHeight="1" x14ac:dyDescent="0.2">
      <c r="A37" s="358" t="s">
        <v>527</v>
      </c>
      <c r="B37" s="358" t="s">
        <v>1798</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1799</v>
      </c>
      <c r="C38" s="951">
        <f>'Expenditures 15-22'!B15</f>
        <v>1600</v>
      </c>
      <c r="D38" s="953" t="str">
        <f>'Expenditures 15-22'!A15</f>
        <v>Summer School Programs</v>
      </c>
      <c r="E38" s="574"/>
      <c r="F38" s="1097">
        <f>'Expenditures 15-22'!K15-SUM('Expenditures 15-22'!G15,'Expenditures 15-22'!I15)</f>
        <v>133430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1800</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1801</v>
      </c>
      <c r="C52" s="954" t="str">
        <f>'Expenditures 15-22'!B75</f>
        <v>3000</v>
      </c>
      <c r="D52" s="953" t="s">
        <v>517</v>
      </c>
      <c r="E52" s="574"/>
      <c r="F52" s="1097">
        <f>'Expenditures 15-22'!K75-SUM('Expenditures 15-22'!G75,'Expenditures 15-22'!I75)</f>
        <v>312315</v>
      </c>
      <c r="G52" s="356"/>
    </row>
    <row r="53" spans="1:7" ht="12" customHeight="1" x14ac:dyDescent="0.2">
      <c r="A53" s="358" t="s">
        <v>527</v>
      </c>
      <c r="B53" s="358" t="s">
        <v>1802</v>
      </c>
      <c r="C53" s="954">
        <f>'Expenditures 15-22'!B102</f>
        <v>4000</v>
      </c>
      <c r="D53" s="953" t="str">
        <f>'Expenditures 15-22'!A102</f>
        <v>Total Payments to Other Govt Units</v>
      </c>
      <c r="E53" s="574"/>
      <c r="F53" s="1097">
        <f>'Expenditures 15-22'!K102</f>
        <v>1051464</v>
      </c>
      <c r="G53" s="356"/>
    </row>
    <row r="54" spans="1:7" ht="12" customHeight="1" x14ac:dyDescent="0.2">
      <c r="A54" s="358" t="s">
        <v>527</v>
      </c>
      <c r="B54" s="358" t="s">
        <v>1803</v>
      </c>
      <c r="C54" s="954" t="s">
        <v>1138</v>
      </c>
      <c r="D54" s="950" t="s">
        <v>1278</v>
      </c>
      <c r="E54" s="574"/>
      <c r="F54" s="1097">
        <f>'Expenditures 15-22'!G114</f>
        <v>148570</v>
      </c>
      <c r="G54" s="356"/>
    </row>
    <row r="55" spans="1:7" ht="12" customHeight="1" x14ac:dyDescent="0.2">
      <c r="A55" s="358" t="s">
        <v>527</v>
      </c>
      <c r="B55" s="358" t="s">
        <v>1804</v>
      </c>
      <c r="C55" s="954" t="s">
        <v>1138</v>
      </c>
      <c r="D55" s="950" t="s">
        <v>328</v>
      </c>
      <c r="E55" s="574"/>
      <c r="F55" s="1097">
        <f>'Expenditures 15-22'!I114</f>
        <v>182959</v>
      </c>
      <c r="G55" s="356"/>
    </row>
    <row r="56" spans="1:7" ht="12" customHeight="1" x14ac:dyDescent="0.2">
      <c r="A56" s="358" t="s">
        <v>528</v>
      </c>
      <c r="B56" s="358" t="s">
        <v>1805</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1806</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1807</v>
      </c>
      <c r="C58" s="951" t="s">
        <v>1138</v>
      </c>
      <c r="D58" s="950" t="s">
        <v>1278</v>
      </c>
      <c r="E58" s="574"/>
      <c r="F58" s="1099">
        <f>'Expenditures 15-22'!G150</f>
        <v>272821</v>
      </c>
      <c r="G58" s="356"/>
    </row>
    <row r="59" spans="1:7" ht="12" customHeight="1" x14ac:dyDescent="0.2">
      <c r="A59" s="960" t="s">
        <v>528</v>
      </c>
      <c r="B59" s="67" t="s">
        <v>1808</v>
      </c>
      <c r="C59" s="1040" t="s">
        <v>1138</v>
      </c>
      <c r="D59" s="67" t="s">
        <v>328</v>
      </c>
      <c r="F59" s="1100">
        <f>'Expenditures 15-22'!I150</f>
        <v>0</v>
      </c>
      <c r="G59" s="356"/>
    </row>
    <row r="60" spans="1:7" ht="12" customHeight="1" x14ac:dyDescent="0.2">
      <c r="A60" s="960" t="s">
        <v>578</v>
      </c>
      <c r="B60" s="67" t="s">
        <v>1809</v>
      </c>
      <c r="C60" s="1040">
        <v>4000</v>
      </c>
      <c r="D60" s="67" t="s">
        <v>352</v>
      </c>
      <c r="F60" s="1101">
        <f>'Expenditures 15-22'!K154</f>
        <v>0</v>
      </c>
      <c r="G60" s="356"/>
    </row>
    <row r="61" spans="1:7" ht="12" customHeight="1" x14ac:dyDescent="0.2">
      <c r="A61" s="957" t="s">
        <v>578</v>
      </c>
      <c r="B61" s="957" t="s">
        <v>1810</v>
      </c>
      <c r="C61" s="958" t="str">
        <f>'Expenditures 15-22'!B164</f>
        <v>5300</v>
      </c>
      <c r="D61" s="1042" t="s">
        <v>351</v>
      </c>
      <c r="E61" s="588"/>
      <c r="F61" s="1097">
        <f>'Expenditures 15-22'!K164</f>
        <v>1350000</v>
      </c>
      <c r="G61" s="356"/>
    </row>
    <row r="62" spans="1:7" ht="12" customHeight="1" x14ac:dyDescent="0.2">
      <c r="A62" s="358" t="s">
        <v>529</v>
      </c>
      <c r="B62" s="358" t="s">
        <v>1811</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1812</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1813</v>
      </c>
      <c r="C64" s="958" t="str">
        <f>'Expenditures 15-22'!B200</f>
        <v>5300</v>
      </c>
      <c r="D64" s="1041" t="s">
        <v>351</v>
      </c>
      <c r="E64" s="574"/>
      <c r="F64" s="1097">
        <f>'Expenditures 15-22'!K200</f>
        <v>0</v>
      </c>
      <c r="G64" s="356"/>
    </row>
    <row r="65" spans="1:8" ht="12" customHeight="1" x14ac:dyDescent="0.2">
      <c r="A65" s="358" t="s">
        <v>529</v>
      </c>
      <c r="B65" s="358" t="s">
        <v>1814</v>
      </c>
      <c r="C65" s="951" t="s">
        <v>1138</v>
      </c>
      <c r="D65" s="950" t="s">
        <v>1278</v>
      </c>
      <c r="E65" s="574"/>
      <c r="F65" s="1097">
        <f>'Expenditures 15-22'!G204</f>
        <v>0</v>
      </c>
      <c r="G65" s="356"/>
    </row>
    <row r="66" spans="1:8" ht="12" customHeight="1" x14ac:dyDescent="0.2">
      <c r="A66" s="358" t="s">
        <v>529</v>
      </c>
      <c r="B66" s="358" t="s">
        <v>1815</v>
      </c>
      <c r="C66" s="951" t="s">
        <v>1138</v>
      </c>
      <c r="D66" s="950" t="s">
        <v>328</v>
      </c>
      <c r="E66" s="574"/>
      <c r="F66" s="1097">
        <f>'Expenditures 15-22'!I204</f>
        <v>0</v>
      </c>
      <c r="G66" s="356"/>
    </row>
    <row r="67" spans="1:8" ht="12" customHeight="1" x14ac:dyDescent="0.2">
      <c r="A67" s="358" t="s">
        <v>530</v>
      </c>
      <c r="B67" s="358" t="s">
        <v>1816</v>
      </c>
      <c r="C67" s="951" t="str">
        <f>'Expenditures 15-22'!B210</f>
        <v>1125</v>
      </c>
      <c r="D67" s="1041" t="str">
        <f>'Expenditures 15-22'!A210</f>
        <v>Pre-K Programs</v>
      </c>
      <c r="E67" s="574"/>
      <c r="F67" s="1097">
        <f>'Expenditures 15-22'!K210</f>
        <v>6362</v>
      </c>
      <c r="G67" s="356"/>
    </row>
    <row r="68" spans="1:8" ht="12" customHeight="1" x14ac:dyDescent="0.2">
      <c r="A68" s="358" t="s">
        <v>530</v>
      </c>
      <c r="B68" s="358" t="s">
        <v>1817</v>
      </c>
      <c r="C68" s="951" t="str">
        <f>'Expenditures 15-22'!B212</f>
        <v>1225</v>
      </c>
      <c r="D68" s="1041" t="str">
        <f>'Expenditures 15-22'!A212</f>
        <v>Special Education Programs - Pre-K</v>
      </c>
      <c r="E68" s="574"/>
      <c r="F68" s="1097">
        <f>'Expenditures 15-22'!K212</f>
        <v>7188</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10848</v>
      </c>
      <c r="G69" s="356"/>
    </row>
    <row r="70" spans="1:8" ht="12" customHeight="1" x14ac:dyDescent="0.2">
      <c r="A70" s="358" t="s">
        <v>530</v>
      </c>
      <c r="B70" s="358" t="s">
        <v>1818</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1819</v>
      </c>
      <c r="C71" s="951">
        <f>'Expenditures 15-22'!B218</f>
        <v>1600</v>
      </c>
      <c r="D71" s="952" t="str">
        <f>'Expenditures 15-22'!A218</f>
        <v>Summer School Programs</v>
      </c>
      <c r="E71" s="574"/>
      <c r="F71" s="1097">
        <f>'Expenditures 15-22'!K218</f>
        <v>4948</v>
      </c>
      <c r="G71" s="356"/>
    </row>
    <row r="72" spans="1:8" ht="12" customHeight="1" x14ac:dyDescent="0.2">
      <c r="A72" s="358" t="s">
        <v>530</v>
      </c>
      <c r="B72" s="358" t="s">
        <v>1820</v>
      </c>
      <c r="C72" s="951">
        <f>'Expenditures 15-22'!B274</f>
        <v>3000</v>
      </c>
      <c r="D72" s="941" t="s">
        <v>517</v>
      </c>
      <c r="E72" s="574"/>
      <c r="F72" s="1097">
        <f>'Expenditures 15-22'!K274</f>
        <v>28289</v>
      </c>
      <c r="G72" s="356"/>
    </row>
    <row r="73" spans="1:8" ht="12" customHeight="1" x14ac:dyDescent="0.2">
      <c r="A73" s="358" t="s">
        <v>530</v>
      </c>
      <c r="B73" s="358" t="s">
        <v>1821</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1779</v>
      </c>
      <c r="E75" s="590" t="s">
        <v>1112</v>
      </c>
      <c r="F75" s="1102">
        <f>SUM(F18:F73)</f>
        <v>4098682</v>
      </c>
      <c r="G75" s="356"/>
    </row>
    <row r="76" spans="1:8" s="960" customFormat="1" ht="12" customHeight="1" thickTop="1" thickBot="1" x14ac:dyDescent="0.25">
      <c r="A76" s="580"/>
      <c r="B76" s="578"/>
      <c r="C76" s="579"/>
      <c r="D76" s="959" t="s">
        <v>1778</v>
      </c>
      <c r="E76" s="590"/>
      <c r="F76" s="1103">
        <f>(F14-F75)</f>
        <v>23283382</v>
      </c>
      <c r="G76" s="358"/>
    </row>
    <row r="77" spans="1:8" s="960" customFormat="1" ht="12" customHeight="1" thickTop="1" x14ac:dyDescent="0.2">
      <c r="A77" s="581"/>
      <c r="B77" s="578"/>
      <c r="C77" s="579"/>
      <c r="D77" s="959" t="s">
        <v>2009</v>
      </c>
      <c r="E77" s="590"/>
      <c r="F77" s="1525">
        <v>1687.66</v>
      </c>
      <c r="G77" s="359"/>
      <c r="H77" s="358"/>
    </row>
    <row r="78" spans="1:8" s="960" customFormat="1" ht="12" customHeight="1" thickBot="1" x14ac:dyDescent="0.25">
      <c r="A78" s="582"/>
      <c r="B78" s="578"/>
      <c r="C78" s="579"/>
      <c r="D78" s="959" t="s">
        <v>1844</v>
      </c>
      <c r="E78" s="590" t="s">
        <v>1112</v>
      </c>
      <c r="F78" s="1104">
        <f>IF(F77&gt;0,F76/F77," Complete Line 77")</f>
        <v>13796.25161466172</v>
      </c>
      <c r="G78" s="358"/>
    </row>
    <row r="79" spans="1:8" s="960" customFormat="1" ht="12" thickTop="1" x14ac:dyDescent="0.2">
      <c r="A79" s="383"/>
      <c r="B79" s="358"/>
      <c r="C79" s="357"/>
      <c r="D79" s="577"/>
      <c r="E79" s="574"/>
      <c r="F79" s="961"/>
      <c r="G79" s="358"/>
    </row>
    <row r="80" spans="1:8" s="960" customFormat="1" ht="12" thickBot="1" x14ac:dyDescent="0.25">
      <c r="A80" s="2392" t="s">
        <v>1293</v>
      </c>
      <c r="B80" s="2393"/>
      <c r="C80" s="2393"/>
      <c r="D80" s="2393"/>
      <c r="E80" s="2393"/>
      <c r="F80" s="2394"/>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211467</v>
      </c>
      <c r="G93" s="968"/>
    </row>
    <row r="94" spans="1:7" ht="12" customHeight="1" x14ac:dyDescent="0.2">
      <c r="A94" s="969" t="s">
        <v>146</v>
      </c>
      <c r="B94" s="969" t="s">
        <v>182</v>
      </c>
      <c r="C94" s="966">
        <v>1700</v>
      </c>
      <c r="D94" s="975" t="str">
        <f>'Revenues 9-14'!A82</f>
        <v>Total District/School Activity Income</v>
      </c>
      <c r="E94" s="384"/>
      <c r="F94" s="1062">
        <f>SUM('Revenues 9-14'!C82,'Revenues 9-14'!D82)</f>
        <v>108845</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256517</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1033034</v>
      </c>
      <c r="G104" s="968"/>
    </row>
    <row r="105" spans="1:7" ht="12" customHeight="1" x14ac:dyDescent="0.2">
      <c r="A105" s="969" t="s">
        <v>762</v>
      </c>
      <c r="B105" s="969" t="s">
        <v>1698</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25837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1618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390664</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348002</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315639</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162719</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1699</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1700</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1701</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1702</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1703</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1704</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1835</v>
      </c>
      <c r="C160" s="1174" t="s">
        <v>985</v>
      </c>
      <c r="D160" s="1175" t="s">
        <v>886</v>
      </c>
      <c r="E160" s="1176"/>
      <c r="F160" s="1062">
        <f>SUM(F136:F159)</f>
        <v>0</v>
      </c>
      <c r="G160" s="380"/>
    </row>
    <row r="161" spans="1:7" s="573" customFormat="1" x14ac:dyDescent="0.2">
      <c r="A161" s="1173" t="s">
        <v>527</v>
      </c>
      <c r="B161" s="1235" t="s">
        <v>1728</v>
      </c>
      <c r="C161" s="1174" t="s">
        <v>1726</v>
      </c>
      <c r="D161" s="1175" t="s">
        <v>1727</v>
      </c>
      <c r="E161" s="1176"/>
      <c r="F161" s="1062">
        <f>SUM('Revenues 9-14'!C260)</f>
        <v>0</v>
      </c>
      <c r="G161" s="380"/>
    </row>
    <row r="162" spans="1:7" s="573" customFormat="1" x14ac:dyDescent="0.2">
      <c r="A162" s="1173" t="s">
        <v>579</v>
      </c>
      <c r="B162" s="1235" t="s">
        <v>1787</v>
      </c>
      <c r="C162" s="1174" t="s">
        <v>1788</v>
      </c>
      <c r="D162" s="1175" t="s">
        <v>1789</v>
      </c>
      <c r="E162" s="1176"/>
      <c r="F162" s="1062">
        <f>SUM('Revenues 9-14'!C261:H261,'Revenues 9-14'!J261:K261)</f>
        <v>0</v>
      </c>
      <c r="G162" s="380"/>
    </row>
    <row r="163" spans="1:7" ht="12" customHeight="1" x14ac:dyDescent="0.2">
      <c r="A163" s="381" t="s">
        <v>1172</v>
      </c>
      <c r="B163" s="381" t="s">
        <v>1822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1729</v>
      </c>
      <c r="C165" s="984">
        <f>'Revenues 9-14'!B264</f>
        <v>4909</v>
      </c>
      <c r="D165" s="983" t="str">
        <f>'Revenues 9-14'!A264</f>
        <v>Title III - Language Inst Program - Limited Eng (LIPLEP)</v>
      </c>
      <c r="E165" s="384"/>
      <c r="F165" s="1062">
        <f>SUM('Revenues 9-14'!C264,'Revenues 9-14'!F264,'Revenues 9-14'!G264)</f>
        <v>23043</v>
      </c>
      <c r="G165" s="986"/>
    </row>
    <row r="166" spans="1:7" ht="12" customHeight="1" x14ac:dyDescent="0.2">
      <c r="A166" s="381" t="s">
        <v>6</v>
      </c>
      <c r="B166" s="381" t="s">
        <v>1823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48781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90268</v>
      </c>
      <c r="G171" s="990">
        <v>6320</v>
      </c>
    </row>
    <row r="172" spans="1:7" ht="12" customHeight="1" x14ac:dyDescent="0.2">
      <c r="A172" s="381" t="s">
        <v>754</v>
      </c>
      <c r="B172" s="381" t="s">
        <v>1730</v>
      </c>
      <c r="C172" s="984">
        <f>'Revenues 9-14'!B271</f>
        <v>4992</v>
      </c>
      <c r="D172" s="985" t="str">
        <f>'Revenues 9-14'!A271</f>
        <v>Medicaid Matching Funds - Fee-for-Service Program</v>
      </c>
      <c r="E172" s="384"/>
      <c r="F172" s="1062">
        <f>SUM('Revenues 9-14'!C271:D271,'Revenues 9-14'!F271:G271)</f>
        <v>31214</v>
      </c>
      <c r="G172" s="990"/>
    </row>
    <row r="173" spans="1:7" x14ac:dyDescent="0.2">
      <c r="A173" s="1039" t="s">
        <v>754</v>
      </c>
      <c r="B173" s="987" t="s">
        <v>1824</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1842</v>
      </c>
      <c r="E175" s="1045" t="s">
        <v>1112</v>
      </c>
      <c r="F175" s="1106">
        <f>SUM(F83:F135,F160:F173)</f>
        <v>3047648</v>
      </c>
    </row>
    <row r="176" spans="1:7" ht="12" customHeight="1" x14ac:dyDescent="0.2">
      <c r="A176" s="583"/>
      <c r="B176" s="584"/>
      <c r="C176" s="585"/>
      <c r="D176" s="991" t="s">
        <v>1841</v>
      </c>
      <c r="E176" s="1045"/>
      <c r="F176" s="1107">
        <f>'PCTC-OEPP 28-29'!F76-F175</f>
        <v>20235734</v>
      </c>
    </row>
    <row r="177" spans="1:7" ht="12" customHeight="1" x14ac:dyDescent="0.2">
      <c r="A177" s="583"/>
      <c r="B177" s="584"/>
      <c r="C177" s="585"/>
      <c r="D177" s="991" t="s">
        <v>1993</v>
      </c>
      <c r="E177" s="1045"/>
      <c r="F177" s="1107">
        <f>'Cap Outlay Deprec 27'!I18</f>
        <v>2188341.9</v>
      </c>
    </row>
    <row r="178" spans="1:7" ht="12" customHeight="1" x14ac:dyDescent="0.2">
      <c r="A178" s="583"/>
      <c r="B178" s="584"/>
      <c r="C178" s="585"/>
      <c r="D178" s="991" t="s">
        <v>1843</v>
      </c>
      <c r="E178" s="1045"/>
      <c r="F178" s="1107">
        <f>F176+F177</f>
        <v>22424075.899999999</v>
      </c>
    </row>
    <row r="179" spans="1:7" ht="12" customHeight="1" x14ac:dyDescent="0.2">
      <c r="A179" s="583"/>
      <c r="B179" s="586"/>
      <c r="C179" s="585"/>
      <c r="D179" s="991" t="s">
        <v>1994</v>
      </c>
      <c r="E179" s="1045"/>
      <c r="F179" s="1108">
        <f>'PCTC-OEPP 28-29'!F77</f>
        <v>1687.66</v>
      </c>
      <c r="G179" s="68"/>
    </row>
    <row r="180" spans="1:7" ht="12" customHeight="1" thickBot="1" x14ac:dyDescent="0.25">
      <c r="A180" s="583"/>
      <c r="B180" s="586"/>
      <c r="C180" s="585"/>
      <c r="D180" s="991" t="s">
        <v>1917</v>
      </c>
      <c r="E180" s="1045" t="s">
        <v>1918</v>
      </c>
      <c r="F180" s="1109">
        <f>F178/F179</f>
        <v>13287.081461905833</v>
      </c>
      <c r="G180" s="67">
        <v>6323</v>
      </c>
    </row>
    <row r="181" spans="1:7" ht="12" thickTop="1" x14ac:dyDescent="0.2">
      <c r="B181" s="68"/>
      <c r="C181" s="385"/>
      <c r="D181" s="68"/>
      <c r="E181" s="385"/>
      <c r="F181" s="68"/>
      <c r="G181" s="992">
        <v>6326</v>
      </c>
    </row>
    <row r="182" spans="1:7" ht="12.2" customHeight="1" x14ac:dyDescent="0.2">
      <c r="A182" s="68" t="s">
        <v>1636</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F20" sqref="F2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1605</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403" t="s">
        <v>1617</v>
      </c>
      <c r="B5" s="2404"/>
      <c r="C5" s="2404"/>
      <c r="D5" s="2404"/>
      <c r="E5" s="2404"/>
      <c r="F5" s="2404"/>
      <c r="G5" s="2405"/>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8" t="s">
        <v>2061</v>
      </c>
      <c r="B11" s="2409"/>
      <c r="C11" s="2409"/>
      <c r="D11" s="2410"/>
      <c r="E11" s="1947">
        <v>53217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1630</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13786926</v>
      </c>
      <c r="F19" s="762"/>
      <c r="G19" s="764">
        <f>'Expenditures 15-22'!K33-SUM('Expenditures 15-22'!G33,'Expenditures 15-22'!I33)+'Expenditures 15-22'!D223</f>
        <v>13786926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1694113</v>
      </c>
      <c r="F21" s="762"/>
      <c r="G21" s="764">
        <f>'Expenditures 15-22'!K42-SUM('Expenditures 15-22'!G42,'Expenditures 15-22'!I42)+'Expenditures 15-22'!K120-SUM('Expenditures 15-22'!G120,'Expenditures 15-22'!I120)+'Expenditures 15-22'!K174-SUM('Expenditures 15-22'!G174,'Expenditures 15-22'!I174)+'Expenditures 15-22'!D232</f>
        <v>1694113</v>
      </c>
      <c r="H21" s="286"/>
      <c r="I21" s="215"/>
    </row>
    <row r="22" spans="1:9" s="2" customFormat="1" ht="12" customHeight="1" x14ac:dyDescent="0.2">
      <c r="A22" s="761" t="s">
        <v>644</v>
      </c>
      <c r="B22" s="757"/>
      <c r="C22" s="756">
        <v>2200</v>
      </c>
      <c r="D22" s="762"/>
      <c r="E22" s="763">
        <f>'Expenditures 15-22'!K47-SUM('Expenditures 15-22'!G47,'Expenditures 15-22'!I47)+'Expenditures 15-22'!D237</f>
        <v>1272894</v>
      </c>
      <c r="F22" s="762"/>
      <c r="G22" s="764">
        <f>'Expenditures 15-22'!K47-SUM('Expenditures 15-22'!G47,'Expenditures 15-22'!I47)+'Expenditures 15-22'!D237</f>
        <v>1272894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1373030</v>
      </c>
      <c r="F23" s="762"/>
      <c r="G23" s="763">
        <f>'Expenditures 15-22'!K53-SUM('Expenditures 15-22'!G53,'Expenditures 15-22'!I53)+'Expenditures 15-22'!D251+'Expenditures 15-22'!K323-SUM('Expenditures 15-22'!G323,'Expenditures 15-22'!I323)</f>
        <v>1373030</v>
      </c>
      <c r="H23" s="286"/>
      <c r="I23" s="215"/>
    </row>
    <row r="24" spans="1:9" s="2" customFormat="1" ht="12" customHeight="1" x14ac:dyDescent="0.2">
      <c r="A24" s="761" t="s">
        <v>646</v>
      </c>
      <c r="B24" s="757"/>
      <c r="C24" s="756">
        <v>2400</v>
      </c>
      <c r="D24" s="762"/>
      <c r="E24" s="763">
        <f>'Expenditures 15-22'!K57-SUM('Expenditures 15-22'!G57,'Expenditures 15-22'!I57)+'Expenditures 15-22'!D255</f>
        <v>1116755</v>
      </c>
      <c r="F24" s="762"/>
      <c r="G24" s="764">
        <f>'Expenditures 15-22'!K57-SUM('Expenditures 15-22'!G57,'Expenditures 15-22'!I57)+'Expenditures 15-22'!D255</f>
        <v>1116755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405893</v>
      </c>
      <c r="E27" s="763">
        <f>E8</f>
        <v>0</v>
      </c>
      <c r="F27" s="763">
        <f>'Expenditures 15-22'!K60-SUM('Expenditures 15-22'!G60,'Expenditures 15-22'!I60)+'Expenditures 15-22'!D258-E8</f>
        <v>405893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2096482</v>
      </c>
      <c r="F28" s="766">
        <f>'Expenditures 15-22'!K61-SUM('Expenditures 15-22'!G61,'Expenditures 15-22'!I61)+'Expenditures 15-22'!K124-SUM('Expenditures 15-22'!G124,'Expenditures 15-22'!I124)+'Expenditures 15-22'!D260-E9</f>
        <v>2096482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558678</v>
      </c>
      <c r="F29" s="762"/>
      <c r="G29" s="764">
        <f>'Expenditures 15-22'!K62-SUM('Expenditures 15-22'!G62,'Expenditures 15-22'!I62)+'Expenditures 15-22'!K125-SUM('Expenditures 15-22'!G125,'Expenditures 15-22'!I125)+'Expenditures 15-22'!K176-SUM('Expenditures 15-22'!G176,'Expenditures 15-22'!I176)+'Expenditures 15-22'!D261</f>
        <v>558678</v>
      </c>
      <c r="H29" s="391"/>
    </row>
    <row r="30" spans="1:9" ht="12" customHeight="1" x14ac:dyDescent="0.2">
      <c r="A30" s="761" t="s">
        <v>106</v>
      </c>
      <c r="B30" s="759"/>
      <c r="C30" s="756">
        <v>2560</v>
      </c>
      <c r="D30" s="762"/>
      <c r="E30" s="763">
        <f>'Expenditures 15-22'!K63-SUM('Expenditures 15-22'!G63,'Expenditures 15-22'!I63)+'Expenditures 15-22'!D262-E10</f>
        <v>611821</v>
      </c>
      <c r="F30" s="762"/>
      <c r="G30" s="763">
        <f>'Expenditures 15-22'!K63-SUM('Expenditures 15-22'!G63,'Expenditures 15-22'!I63)+'Expenditures 15-22'!D262-E10</f>
        <v>611821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593981</v>
      </c>
      <c r="F35" s="762"/>
      <c r="G35" s="763">
        <f>'Expenditures 15-22'!K69-SUM('Expenditures 15-22'!G69,'Expenditures 15-22'!I69)+'Expenditures 15-22'!D268</f>
        <v>593981</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138710</v>
      </c>
      <c r="E37" s="763">
        <f>E14</f>
        <v>0</v>
      </c>
      <c r="F37" s="763">
        <f>'Expenditures 15-22'!K71-SUM('Expenditures 15-22'!G71,'Expenditures 15-22'!I71)+'Expenditures 15-22'!D270-E14</f>
        <v>138710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340604</v>
      </c>
      <c r="F39" s="762"/>
      <c r="G39" s="763">
        <f>'Expenditures 15-22'!K75-SUM('Expenditures 15-22'!G75,'Expenditures 15-22'!I75)+'Expenditures 15-22'!K130-SUM('Expenditures 15-22'!G130,'Expenditures 15-22'!I130)+'Expenditures 15-22'!K179-SUM('Expenditures 15-22'!G179,'Expenditures 15-22'!I179)+'Expenditures 15-22'!D274</f>
        <v>340604</v>
      </c>
    </row>
    <row r="40" spans="1:7" ht="12" customHeight="1" x14ac:dyDescent="0.2">
      <c r="A40" s="778" t="s">
        <v>162</v>
      </c>
      <c r="B40" s="779"/>
      <c r="C40" s="780"/>
      <c r="D40" s="766">
        <f>SUM(D19:D39)</f>
        <v>544603</v>
      </c>
      <c r="E40" s="766">
        <f>SUM(E19:E39)</f>
        <v>23445284</v>
      </c>
      <c r="F40" s="766">
        <f>SUM(F19:F39)</f>
        <v>2641085</v>
      </c>
      <c r="G40" s="766">
        <f>SUM(G19:G39)</f>
        <v>21348802</v>
      </c>
    </row>
    <row r="41" spans="1:7" x14ac:dyDescent="0.2">
      <c r="A41" s="286"/>
      <c r="B41" s="215"/>
      <c r="C41" s="287"/>
      <c r="D41" s="2406" t="s">
        <v>602</v>
      </c>
      <c r="E41" s="2407"/>
      <c r="F41" s="770" t="s">
        <v>603</v>
      </c>
      <c r="G41" s="777"/>
    </row>
    <row r="42" spans="1:7" ht="12" customHeight="1" x14ac:dyDescent="0.2">
      <c r="A42" s="286"/>
      <c r="B42" s="215"/>
      <c r="C42" s="287"/>
      <c r="D42" s="771" t="s">
        <v>551</v>
      </c>
      <c r="E42" s="767">
        <f>D40</f>
        <v>544603</v>
      </c>
      <c r="F42" s="771" t="s">
        <v>553</v>
      </c>
      <c r="G42" s="767">
        <f>F40</f>
        <v>2641085</v>
      </c>
    </row>
    <row r="43" spans="1:7" ht="12" customHeight="1" x14ac:dyDescent="0.2">
      <c r="A43" s="286"/>
      <c r="B43" s="215"/>
      <c r="C43" s="287"/>
      <c r="D43" s="771" t="s">
        <v>552</v>
      </c>
      <c r="E43" s="767">
        <f>E40</f>
        <v>23445284</v>
      </c>
      <c r="F43" s="771" t="s">
        <v>552</v>
      </c>
      <c r="G43" s="767">
        <f>G40</f>
        <v>21348802</v>
      </c>
    </row>
    <row r="44" spans="1:7" ht="12" customHeight="1" x14ac:dyDescent="0.2">
      <c r="A44" s="286"/>
      <c r="B44" s="215"/>
      <c r="C44" s="215"/>
      <c r="D44" s="781" t="s">
        <v>1165</v>
      </c>
      <c r="E44" s="782">
        <f>(E42/E43)</f>
        <v>2.322868001940177E-2</v>
      </c>
      <c r="F44" s="781" t="s">
        <v>1165</v>
      </c>
      <c r="G44" s="782">
        <f>(G42/G43)</f>
        <v>0.12371115718811763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F20" sqref="F20"/>
      <selection pane="bottomLeft" activeCell="F20" sqref="F20"/>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411" t="s">
        <v>1637</v>
      </c>
      <c r="B1" s="2411"/>
      <c r="C1" s="2411"/>
      <c r="D1" s="2411"/>
      <c r="E1" s="2411"/>
    </row>
    <row r="2" spans="1:7" ht="14.25" customHeight="1" x14ac:dyDescent="0.2">
      <c r="A2" s="1879" t="s">
        <v>1638</v>
      </c>
      <c r="B2" s="1879"/>
      <c r="C2" s="1879"/>
      <c r="D2" s="1879"/>
      <c r="E2" s="1880"/>
    </row>
    <row r="3" spans="1:7" ht="15" customHeight="1" x14ac:dyDescent="0.2">
      <c r="A3" s="1879" t="s">
        <v>1996</v>
      </c>
      <c r="B3" s="1879"/>
      <c r="C3" s="1879"/>
      <c r="D3" s="1879"/>
      <c r="E3" s="1880"/>
    </row>
    <row r="4" spans="1:7" ht="3.75" customHeight="1" x14ac:dyDescent="0.2">
      <c r="A4" s="1879"/>
      <c r="B4" s="1879"/>
      <c r="C4" s="1879"/>
      <c r="D4" s="1879"/>
      <c r="E4" s="1880"/>
    </row>
    <row r="5" spans="1:7" ht="15" x14ac:dyDescent="0.25">
      <c r="A5" s="2415" t="s">
        <v>1919</v>
      </c>
      <c r="B5" s="2416"/>
      <c r="C5" s="2416"/>
      <c r="D5" s="2416"/>
      <c r="E5" s="2416"/>
    </row>
    <row r="6" spans="1:7" ht="12" customHeight="1" x14ac:dyDescent="0.25">
      <c r="A6" s="1882"/>
      <c r="B6" s="2417" t="str">
        <f>COVER!A17</f>
        <v>Evergreen Park ESD 124</v>
      </c>
      <c r="C6" s="2417"/>
      <c r="D6" s="2417"/>
      <c r="E6" s="1883"/>
    </row>
    <row r="7" spans="1:7" ht="11.25" customHeight="1" x14ac:dyDescent="0.25">
      <c r="A7" s="1882"/>
      <c r="B7" s="2418">
        <f>COVER!A13</f>
        <v>7016124002</v>
      </c>
      <c r="C7" s="2418"/>
      <c r="D7" s="2418"/>
      <c r="E7" s="1883"/>
    </row>
    <row r="8" spans="1:7" ht="34.5" customHeight="1" x14ac:dyDescent="0.2">
      <c r="A8" s="1904" t="s">
        <v>1639</v>
      </c>
      <c r="B8" s="1884" t="s">
        <v>1640</v>
      </c>
      <c r="C8" s="1884" t="s">
        <v>1641</v>
      </c>
      <c r="D8" s="1885" t="s">
        <v>1642</v>
      </c>
      <c r="E8" s="1884" t="s">
        <v>1643</v>
      </c>
      <c r="G8" s="1903" t="b">
        <v>0</v>
      </c>
    </row>
    <row r="9" spans="1:7" ht="15.75" customHeight="1" x14ac:dyDescent="0.2">
      <c r="A9" s="1905" t="s">
        <v>1914</v>
      </c>
      <c r="B9" s="1886"/>
      <c r="C9" s="1886"/>
      <c r="D9" s="1887"/>
      <c r="E9" s="1888"/>
    </row>
    <row r="10" spans="1:7" ht="27.75" customHeight="1" x14ac:dyDescent="0.2">
      <c r="A10" s="1889" t="s">
        <v>1715</v>
      </c>
      <c r="B10" s="1890"/>
      <c r="C10" s="1890"/>
      <c r="D10" s="1948" t="s">
        <v>1644</v>
      </c>
      <c r="E10" s="1891" t="s">
        <v>1645</v>
      </c>
    </row>
    <row r="11" spans="1:7" ht="12" customHeight="1" x14ac:dyDescent="0.2">
      <c r="A11" s="1892" t="s">
        <v>1646</v>
      </c>
      <c r="B11" s="1893"/>
      <c r="C11" s="1893"/>
      <c r="D11" s="1894"/>
      <c r="E11" s="1895"/>
    </row>
    <row r="12" spans="1:7" ht="12" customHeight="1" x14ac:dyDescent="0.2">
      <c r="A12" s="1892" t="s">
        <v>1647</v>
      </c>
      <c r="B12" s="1893"/>
      <c r="C12" s="1893"/>
      <c r="D12" s="1896"/>
      <c r="E12" s="1895"/>
    </row>
    <row r="13" spans="1:7" ht="12" customHeight="1" x14ac:dyDescent="0.2">
      <c r="A13" s="1892" t="s">
        <v>1648</v>
      </c>
      <c r="B13" s="1893"/>
      <c r="C13" s="1893"/>
      <c r="D13" s="1896"/>
      <c r="E13" s="1895"/>
    </row>
    <row r="14" spans="1:7" ht="12" customHeight="1" x14ac:dyDescent="0.2">
      <c r="A14" s="1892" t="s">
        <v>1649</v>
      </c>
      <c r="B14" s="1893" t="s">
        <v>2089</v>
      </c>
      <c r="C14" s="1893" t="s">
        <v>2089</v>
      </c>
      <c r="D14" s="1896" t="s">
        <v>2092</v>
      </c>
      <c r="E14" s="1895" t="s">
        <v>2093</v>
      </c>
    </row>
    <row r="15" spans="1:7" ht="12" customHeight="1" x14ac:dyDescent="0.2">
      <c r="A15" s="1892" t="s">
        <v>1650</v>
      </c>
      <c r="B15" s="1893"/>
      <c r="C15" s="1893"/>
      <c r="D15" s="1896"/>
      <c r="E15" s="1895"/>
    </row>
    <row r="16" spans="1:7" ht="12" customHeight="1" x14ac:dyDescent="0.2">
      <c r="A16" s="1892" t="s">
        <v>1651</v>
      </c>
      <c r="B16" s="1893"/>
      <c r="C16" s="1893"/>
      <c r="D16" s="1896"/>
      <c r="E16" s="1895"/>
    </row>
    <row r="17" spans="1:11" ht="12" customHeight="1" x14ac:dyDescent="0.2">
      <c r="A17" s="1892" t="s">
        <v>1652</v>
      </c>
      <c r="B17" s="1893"/>
      <c r="C17" s="1893"/>
      <c r="D17" s="1896"/>
      <c r="E17" s="1895"/>
    </row>
    <row r="18" spans="1:11" ht="12" customHeight="1" x14ac:dyDescent="0.2">
      <c r="A18" s="1892" t="s">
        <v>1653</v>
      </c>
      <c r="B18" s="1893"/>
      <c r="C18" s="1893"/>
      <c r="D18" s="1896"/>
      <c r="E18" s="1895"/>
    </row>
    <row r="19" spans="1:11" ht="12" customHeight="1" x14ac:dyDescent="0.2">
      <c r="A19" s="1892" t="s">
        <v>1899</v>
      </c>
      <c r="B19" s="1893" t="s">
        <v>2089</v>
      </c>
      <c r="C19" s="1893" t="s">
        <v>2089</v>
      </c>
      <c r="D19" s="1896" t="s">
        <v>2092</v>
      </c>
      <c r="E19" s="1895" t="s">
        <v>2094</v>
      </c>
    </row>
    <row r="20" spans="1:11" ht="12" customHeight="1" x14ac:dyDescent="0.2">
      <c r="A20" s="1892" t="s">
        <v>1900</v>
      </c>
      <c r="B20" s="1893" t="s">
        <v>2095</v>
      </c>
      <c r="C20" s="1893" t="s">
        <v>2089</v>
      </c>
      <c r="D20" s="1896" t="s">
        <v>2092</v>
      </c>
      <c r="E20" s="1895" t="s">
        <v>2096</v>
      </c>
    </row>
    <row r="21" spans="1:11" ht="12" customHeight="1" x14ac:dyDescent="0.2">
      <c r="A21" s="1892" t="s">
        <v>1901</v>
      </c>
      <c r="B21" s="1893"/>
      <c r="C21" s="1893"/>
      <c r="D21" s="1896"/>
      <c r="E21" s="1895"/>
    </row>
    <row r="22" spans="1:11" ht="12" customHeight="1" x14ac:dyDescent="0.2">
      <c r="A22" s="1892" t="s">
        <v>1902</v>
      </c>
      <c r="B22" s="1893"/>
      <c r="C22" s="1893"/>
      <c r="D22" s="1896"/>
      <c r="E22" s="1895"/>
    </row>
    <row r="23" spans="1:11" ht="12" customHeight="1" x14ac:dyDescent="0.2">
      <c r="A23" s="1892" t="s">
        <v>1903</v>
      </c>
      <c r="B23" s="1893"/>
      <c r="C23" s="1893"/>
      <c r="D23" s="1896"/>
      <c r="E23" s="1895"/>
    </row>
    <row r="24" spans="1:11" ht="12" customHeight="1" x14ac:dyDescent="0.2">
      <c r="A24" s="1892" t="s">
        <v>1904</v>
      </c>
      <c r="B24" s="1893"/>
      <c r="C24" s="1893"/>
      <c r="D24" s="1896"/>
      <c r="E24" s="1895"/>
    </row>
    <row r="25" spans="1:11" ht="12" customHeight="1" x14ac:dyDescent="0.2">
      <c r="A25" s="1892" t="s">
        <v>1905</v>
      </c>
      <c r="B25" s="1893"/>
      <c r="C25" s="1893"/>
      <c r="D25" s="1896"/>
      <c r="E25" s="1895"/>
    </row>
    <row r="26" spans="1:11" ht="12" customHeight="1" x14ac:dyDescent="0.2">
      <c r="A26" s="1892" t="s">
        <v>1906</v>
      </c>
      <c r="B26" s="1893" t="s">
        <v>2089</v>
      </c>
      <c r="C26" s="1893" t="s">
        <v>2089</v>
      </c>
      <c r="D26" s="1896" t="s">
        <v>2097</v>
      </c>
      <c r="E26" s="1895" t="s">
        <v>2098</v>
      </c>
    </row>
    <row r="27" spans="1:11" x14ac:dyDescent="0.2">
      <c r="A27" s="1892" t="s">
        <v>1907</v>
      </c>
      <c r="B27" s="1893"/>
      <c r="C27" s="1893"/>
      <c r="D27" s="1896"/>
      <c r="E27" s="1895"/>
    </row>
    <row r="28" spans="1:11" ht="12" customHeight="1" x14ac:dyDescent="0.2">
      <c r="A28" s="1892" t="s">
        <v>1908</v>
      </c>
      <c r="B28" s="1893"/>
      <c r="C28" s="1893"/>
      <c r="D28" s="1896"/>
      <c r="E28" s="1895"/>
    </row>
    <row r="29" spans="1:11" ht="12" customHeight="1" x14ac:dyDescent="0.2">
      <c r="A29" s="1892" t="s">
        <v>1909</v>
      </c>
      <c r="B29" s="1893"/>
      <c r="C29" s="1893"/>
      <c r="D29" s="1896"/>
      <c r="E29" s="1895"/>
    </row>
    <row r="30" spans="1:11" ht="12" customHeight="1" x14ac:dyDescent="0.2">
      <c r="A30" s="1892" t="s">
        <v>1910</v>
      </c>
      <c r="B30" s="1893" t="s">
        <v>2089</v>
      </c>
      <c r="C30" s="1893" t="s">
        <v>2089</v>
      </c>
      <c r="D30" s="1896" t="s">
        <v>2092</v>
      </c>
      <c r="E30" s="1895" t="s">
        <v>2099</v>
      </c>
    </row>
    <row r="31" spans="1:11" ht="12" customHeight="1" x14ac:dyDescent="0.2">
      <c r="A31" s="1892" t="s">
        <v>1911</v>
      </c>
      <c r="B31" s="1893"/>
      <c r="C31" s="1893"/>
      <c r="D31" s="1896"/>
      <c r="E31" s="1895"/>
      <c r="K31" s="1906"/>
    </row>
    <row r="32" spans="1:11" ht="12" customHeight="1" x14ac:dyDescent="0.2">
      <c r="A32" s="1892" t="s">
        <v>1912</v>
      </c>
      <c r="B32" s="1893"/>
      <c r="C32" s="1893"/>
      <c r="D32" s="1896"/>
      <c r="E32" s="1895"/>
    </row>
    <row r="33" spans="1:5" ht="12" customHeight="1" x14ac:dyDescent="0.2">
      <c r="A33" s="1892" t="s">
        <v>1913</v>
      </c>
      <c r="B33" s="1893"/>
      <c r="C33" s="1893"/>
      <c r="D33" s="1896"/>
      <c r="E33" s="1895"/>
    </row>
    <row r="34" spans="1:5" ht="12" customHeight="1" x14ac:dyDescent="0.25">
      <c r="A34" s="1897"/>
      <c r="B34" s="1897"/>
      <c r="C34" s="1897"/>
      <c r="D34" s="1897"/>
      <c r="E34" s="1897"/>
    </row>
    <row r="35" spans="1:5" ht="12" customHeight="1" x14ac:dyDescent="0.2">
      <c r="A35" s="1898" t="s">
        <v>1655</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899"/>
      <c r="B39" s="1899"/>
      <c r="C39" s="1899"/>
      <c r="D39" s="1899"/>
      <c r="E39" s="1899"/>
    </row>
    <row r="40" spans="1:5" s="1897" customFormat="1" ht="12" customHeight="1" x14ac:dyDescent="0.25">
      <c r="A40" s="1900" t="s">
        <v>1654</v>
      </c>
      <c r="B40" s="2427"/>
      <c r="C40" s="2427"/>
      <c r="D40" s="2427"/>
      <c r="E40" s="2428"/>
    </row>
    <row r="41" spans="1:5" s="1897" customFormat="1" ht="12" customHeight="1" x14ac:dyDescent="0.25">
      <c r="A41" s="2429"/>
      <c r="B41" s="2430"/>
      <c r="C41" s="2430"/>
      <c r="D41" s="2430"/>
      <c r="E41" s="2431"/>
    </row>
    <row r="42" spans="1:5" s="1897" customFormat="1" ht="12" customHeight="1" x14ac:dyDescent="0.25">
      <c r="A42" s="2429"/>
      <c r="B42" s="2430"/>
      <c r="C42" s="2430"/>
      <c r="D42" s="2430"/>
      <c r="E42" s="2431"/>
    </row>
    <row r="43" spans="1:5" s="1897" customFormat="1" ht="15" x14ac:dyDescent="0.25">
      <c r="A43" s="2412"/>
      <c r="B43" s="2413"/>
      <c r="C43" s="2413"/>
      <c r="D43" s="2413"/>
      <c r="E43" s="2414"/>
    </row>
    <row r="44" spans="1:5" s="1897" customFormat="1" ht="12" hidden="1" customHeight="1" x14ac:dyDescent="0.25">
      <c r="A44" s="2412"/>
      <c r="B44" s="2413"/>
      <c r="C44" s="2413"/>
      <c r="D44" s="2413"/>
      <c r="E44" s="2414"/>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F20" sqref="F20"/>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437" t="str">
        <f>COVER!A17</f>
        <v>Evergreen Park ESD 124</v>
      </c>
      <c r="J6" s="2438"/>
    </row>
    <row r="7" spans="1:10" x14ac:dyDescent="0.2">
      <c r="A7" s="2439" t="s">
        <v>1015</v>
      </c>
      <c r="B7" s="2440"/>
      <c r="C7" s="2440"/>
      <c r="D7" s="2440"/>
      <c r="E7" s="2441"/>
      <c r="F7" s="1564"/>
      <c r="G7" s="1553"/>
      <c r="H7" s="1563" t="s">
        <v>431</v>
      </c>
      <c r="I7" s="2442">
        <f>COVER!A13</f>
        <v>7016124002</v>
      </c>
      <c r="J7" s="2442"/>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1997</v>
      </c>
      <c r="F9" s="1574"/>
      <c r="G9" s="1574"/>
      <c r="H9" s="1575" t="s">
        <v>1998</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43" t="s">
        <v>560</v>
      </c>
      <c r="B11" s="2444"/>
      <c r="C11" s="2445"/>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372051</v>
      </c>
      <c r="F12" s="1592"/>
      <c r="G12" s="1591">
        <f t="shared" ref="G12:G18" si="0">SUM(E12:F12)</f>
        <v>372051</v>
      </c>
      <c r="H12" s="1593">
        <v>380644</v>
      </c>
      <c r="I12" s="1592"/>
      <c r="J12" s="1591">
        <f t="shared" ref="J12:J18" si="1">SUM(H12:I12)</f>
        <v>380644</v>
      </c>
    </row>
    <row r="13" spans="1:10" ht="15" customHeight="1" x14ac:dyDescent="0.2">
      <c r="A13" s="1587">
        <v>2</v>
      </c>
      <c r="B13" s="1588" t="s">
        <v>45</v>
      </c>
      <c r="C13" s="1589"/>
      <c r="D13" s="1590">
        <v>2330</v>
      </c>
      <c r="E13" s="1591">
        <f>'Expenditures 15-22'!K51</f>
        <v>389708</v>
      </c>
      <c r="F13" s="1592"/>
      <c r="G13" s="1591">
        <f t="shared" si="0"/>
        <v>389708</v>
      </c>
      <c r="H13" s="1593">
        <v>390047</v>
      </c>
      <c r="I13" s="1592"/>
      <c r="J13" s="1591">
        <f t="shared" si="1"/>
        <v>390047</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0</v>
      </c>
      <c r="F15" s="1591">
        <f>'Expenditures 15-22'!K122</f>
        <v>0</v>
      </c>
      <c r="G15" s="1591">
        <f t="shared" si="0"/>
        <v>0</v>
      </c>
      <c r="H15" s="1593"/>
      <c r="I15" s="1593"/>
      <c r="J15" s="1591">
        <f t="shared" si="1"/>
        <v>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46" t="s">
        <v>8</v>
      </c>
      <c r="C18" s="2447"/>
      <c r="D18" s="2448"/>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761759</v>
      </c>
      <c r="F19" s="1599">
        <f t="shared" si="2"/>
        <v>0</v>
      </c>
      <c r="G19" s="1599">
        <f t="shared" si="2"/>
        <v>761759</v>
      </c>
      <c r="H19" s="1599">
        <f t="shared" si="2"/>
        <v>770691</v>
      </c>
      <c r="I19" s="1599">
        <f t="shared" si="2"/>
        <v>0</v>
      </c>
      <c r="J19" s="1599">
        <f t="shared" si="2"/>
        <v>770691</v>
      </c>
    </row>
    <row r="20" spans="1:10" ht="25.5" customHeight="1" thickTop="1" x14ac:dyDescent="0.2">
      <c r="A20" s="1587">
        <v>9</v>
      </c>
      <c r="B20" s="2449" t="s">
        <v>2001</v>
      </c>
      <c r="C20" s="2447"/>
      <c r="D20" s="2448"/>
      <c r="E20" s="1600"/>
      <c r="F20" s="1600"/>
      <c r="G20" s="1600"/>
      <c r="H20" s="1600"/>
      <c r="I20" s="1600"/>
      <c r="J20" s="1601">
        <f>IF(AND(G19&gt;0,J19&gt;0),(((J19-G19)/G19)),"Enter Budget Data")</f>
        <v>1.1725493233424219E-2</v>
      </c>
    </row>
    <row r="21" spans="1:10" ht="9" customHeight="1" x14ac:dyDescent="0.2">
      <c r="B21" s="1602"/>
    </row>
    <row r="22" spans="1:10" x14ac:dyDescent="0.2">
      <c r="A22" s="1603" t="s">
        <v>139</v>
      </c>
      <c r="B22" s="1602"/>
    </row>
    <row r="23" spans="1:10" x14ac:dyDescent="0.2">
      <c r="A23" s="1555" t="s">
        <v>1999</v>
      </c>
      <c r="B23" s="1602"/>
    </row>
    <row r="24" spans="1:10" x14ac:dyDescent="0.2">
      <c r="A24" s="1555" t="s">
        <v>2000</v>
      </c>
      <c r="B24" s="1602"/>
    </row>
    <row r="25" spans="1:10" x14ac:dyDescent="0.2">
      <c r="A25" s="1604"/>
      <c r="B25" s="1602"/>
    </row>
    <row r="26" spans="1:10" ht="20.100000000000001" customHeight="1" x14ac:dyDescent="0.2">
      <c r="B26" s="1602"/>
      <c r="C26" s="2454"/>
      <c r="D26" s="2454"/>
      <c r="E26" s="1870"/>
      <c r="F26" s="2453"/>
      <c r="G26" s="2453"/>
    </row>
    <row r="27" spans="1:10" x14ac:dyDescent="0.2">
      <c r="B27" s="1602"/>
      <c r="C27" s="1865" t="s">
        <v>1199</v>
      </c>
      <c r="D27" s="1866"/>
      <c r="E27" s="1867"/>
      <c r="F27" s="2450" t="s">
        <v>1879</v>
      </c>
      <c r="G27" s="2450"/>
    </row>
    <row r="28" spans="1:10" ht="28.5" customHeight="1" x14ac:dyDescent="0.2">
      <c r="B28" s="1602"/>
      <c r="C28" s="2452"/>
      <c r="D28" s="2452"/>
      <c r="E28" s="1869"/>
      <c r="F28" s="2452"/>
      <c r="G28" s="2452"/>
    </row>
    <row r="29" spans="1:10" x14ac:dyDescent="0.2">
      <c r="B29" s="1602"/>
      <c r="C29" s="1863" t="s">
        <v>2008</v>
      </c>
      <c r="E29" s="1868"/>
      <c r="F29" s="2451" t="s">
        <v>1880</v>
      </c>
      <c r="G29" s="2451"/>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07"/>
    </row>
    <row r="36" spans="1:10" ht="13.5" customHeight="1" x14ac:dyDescent="0.2">
      <c r="B36" s="1606"/>
      <c r="C36" s="2436" t="s">
        <v>2064</v>
      </c>
      <c r="D36" s="2435"/>
      <c r="E36" s="2435"/>
      <c r="F36" s="2435"/>
      <c r="G36" s="2435"/>
      <c r="H36" s="2435"/>
      <c r="I36" s="2435"/>
      <c r="J36" s="1608"/>
    </row>
    <row r="37" spans="1:10" ht="22.5" customHeight="1" x14ac:dyDescent="0.2">
      <c r="C37" s="2435"/>
      <c r="D37" s="2435"/>
      <c r="E37" s="2435"/>
      <c r="F37" s="2435"/>
      <c r="G37" s="2435"/>
      <c r="H37" s="2435"/>
      <c r="I37" s="2435"/>
      <c r="J37" s="1608"/>
    </row>
    <row r="38" spans="1:10" ht="7.5" customHeight="1" x14ac:dyDescent="0.2">
      <c r="C38" s="1607"/>
      <c r="D38" s="1609"/>
      <c r="E38" s="1610"/>
      <c r="F38" s="1949"/>
      <c r="G38" s="1610"/>
    </row>
    <row r="39" spans="1:10" ht="13.5" customHeight="1" x14ac:dyDescent="0.2">
      <c r="B39" s="1606"/>
      <c r="C39" s="2432" t="s">
        <v>1028</v>
      </c>
      <c r="D39" s="2433"/>
      <c r="E39" s="2433"/>
      <c r="F39" s="2433"/>
      <c r="G39" s="2433"/>
      <c r="H39" s="2433"/>
      <c r="I39" s="2433"/>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20" sqref="F2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2183</v>
      </c>
    </row>
    <row r="6" spans="1:2" x14ac:dyDescent="0.2">
      <c r="A6" s="386">
        <v>2</v>
      </c>
      <c r="B6" t="s">
        <v>2184</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Evergreen Park ESD 124</v>
      </c>
    </row>
    <row r="65" spans="2:2" x14ac:dyDescent="0.2">
      <c r="B65" s="393">
        <f>COVER!A13</f>
        <v>7016124002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20" sqref="F20"/>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1696</v>
      </c>
      <c r="D6" s="175"/>
    </row>
    <row r="7" spans="1:4" ht="13.5" customHeight="1" x14ac:dyDescent="0.2">
      <c r="A7" s="174"/>
      <c r="B7" s="176"/>
      <c r="C7" s="290" t="s">
        <v>1697</v>
      </c>
      <c r="D7" s="175"/>
    </row>
    <row r="8" spans="1:4" ht="13.5" customHeight="1" x14ac:dyDescent="0.2">
      <c r="A8" s="174"/>
      <c r="B8" s="1551" t="s">
        <v>1097</v>
      </c>
      <c r="C8" s="290" t="s">
        <v>1676</v>
      </c>
      <c r="D8" s="175"/>
    </row>
    <row r="9" spans="1:4" ht="13.5" customHeight="1" x14ac:dyDescent="0.2">
      <c r="A9" s="108"/>
      <c r="B9" s="1549" t="s">
        <v>1098</v>
      </c>
      <c r="C9" s="1469" t="s">
        <v>1561</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1675</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1568</v>
      </c>
      <c r="C15" s="1469" t="s">
        <v>1569</v>
      </c>
    </row>
    <row r="16" spans="1:4" ht="12.75" customHeight="1" x14ac:dyDescent="0.2">
      <c r="C16" s="1469" t="s">
        <v>1570</v>
      </c>
    </row>
    <row r="17" spans="3:3" ht="12.75" customHeight="1" x14ac:dyDescent="0.2">
      <c r="C17" s="295" t="s">
        <v>1571</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20" sqref="F20"/>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1852</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3</xdr:row>
                <xdr:rowOff>0</xdr:rowOff>
              </from>
              <to>
                <xdr:col>0</xdr:col>
                <xdr:colOff>914400</xdr:colOff>
                <xdr:row>7</xdr:row>
                <xdr:rowOff>19050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20" sqref="F20"/>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55" t="s">
        <v>1862</v>
      </c>
      <c r="B1" s="2456"/>
      <c r="C1" s="2456"/>
      <c r="D1" s="2456"/>
      <c r="E1" s="2456"/>
      <c r="F1" s="2457"/>
    </row>
    <row r="2" spans="1:8" ht="39.75" customHeight="1" x14ac:dyDescent="0.2">
      <c r="A2" s="2465" t="s">
        <v>2002</v>
      </c>
      <c r="B2" s="2466"/>
      <c r="C2" s="2466"/>
      <c r="D2" s="2466"/>
      <c r="E2" s="2466"/>
      <c r="F2" s="2467"/>
      <c r="G2" s="1779"/>
      <c r="H2" s="1779"/>
    </row>
    <row r="3" spans="1:8" ht="46.5" customHeight="1" x14ac:dyDescent="0.2">
      <c r="A3" s="2468" t="s">
        <v>1710</v>
      </c>
      <c r="B3" s="2469"/>
      <c r="C3" s="2469"/>
      <c r="D3" s="2469"/>
      <c r="E3" s="2469"/>
      <c r="F3" s="2470"/>
      <c r="G3" s="1779"/>
      <c r="H3" s="1779"/>
    </row>
    <row r="4" spans="1:8" s="1531" customFormat="1" ht="41.25" customHeight="1" x14ac:dyDescent="0.2">
      <c r="A4" s="2471" t="s">
        <v>1861</v>
      </c>
      <c r="B4" s="2472"/>
      <c r="C4" s="2472"/>
      <c r="D4" s="2472"/>
      <c r="E4" s="2472"/>
      <c r="F4" s="2473"/>
    </row>
    <row r="5" spans="1:8" ht="42" customHeight="1" x14ac:dyDescent="0.2">
      <c r="A5" s="1794" t="s">
        <v>560</v>
      </c>
      <c r="B5" s="1532" t="s">
        <v>1864</v>
      </c>
      <c r="C5" s="1532" t="s">
        <v>1865</v>
      </c>
      <c r="D5" s="1532" t="s">
        <v>1863</v>
      </c>
      <c r="E5" s="1532" t="s">
        <v>1866</v>
      </c>
      <c r="F5" s="1532" t="s">
        <v>1620</v>
      </c>
    </row>
    <row r="6" spans="1:8" s="1535" customFormat="1" ht="14.25" customHeight="1" x14ac:dyDescent="0.2">
      <c r="A6" s="1533" t="s">
        <v>1621</v>
      </c>
      <c r="B6" s="1534">
        <f>'Acct Summary 7-8'!C8</f>
        <v>18384307</v>
      </c>
      <c r="C6" s="1534">
        <f>'Acct Summary 7-8'!D8</f>
        <v>1850006</v>
      </c>
      <c r="D6" s="1534">
        <f>'Acct Summary 7-8'!F8</f>
        <v>3158257</v>
      </c>
      <c r="E6" s="1534">
        <f>'Acct Summary 7-8'!I8</f>
        <v>152438</v>
      </c>
      <c r="F6" s="1534">
        <f>SUM(B6:E6)</f>
        <v>23545008</v>
      </c>
    </row>
    <row r="7" spans="1:8" s="1535" customFormat="1" ht="14.25" customHeight="1" thickBot="1" x14ac:dyDescent="0.25">
      <c r="A7" s="1533" t="s">
        <v>1622</v>
      </c>
      <c r="B7" s="1536">
        <f>'Acct Summary 7-8'!C17</f>
        <v>21958332</v>
      </c>
      <c r="C7" s="1536">
        <f>'Acct Summary 7-8'!D17</f>
        <v>2167171</v>
      </c>
      <c r="D7" s="1536">
        <f>'Acct Summary 7-8'!F17</f>
        <v>565077</v>
      </c>
      <c r="E7" s="1795"/>
      <c r="F7" s="1534">
        <f>SUM(B7:E7)</f>
        <v>24690580</v>
      </c>
    </row>
    <row r="8" spans="1:8" s="1535" customFormat="1" ht="14.25" thickTop="1" thickBot="1" x14ac:dyDescent="0.25">
      <c r="A8" s="1537" t="s">
        <v>1623</v>
      </c>
      <c r="B8" s="1538">
        <f>(B6-B7)</f>
        <v>-3574025</v>
      </c>
      <c r="C8" s="1538">
        <f>(C6-C7)</f>
        <v>-317165</v>
      </c>
      <c r="D8" s="1538">
        <f>(D6-D7)</f>
        <v>2593180</v>
      </c>
      <c r="E8" s="1536">
        <f>(E6-E7)</f>
        <v>152438</v>
      </c>
      <c r="F8" s="1539">
        <f>SUM(F6-F7)</f>
        <v>-1145572</v>
      </c>
    </row>
    <row r="9" spans="1:8" s="1535" customFormat="1" ht="14.25" thickTop="1" thickBot="1" x14ac:dyDescent="0.25">
      <c r="A9" s="1540" t="s">
        <v>2003</v>
      </c>
      <c r="B9" s="1541">
        <f>'Acct Summary 7-8'!C81</f>
        <v>1997936</v>
      </c>
      <c r="C9" s="1541">
        <f>'Acct Summary 7-8'!D81</f>
        <v>1592647</v>
      </c>
      <c r="D9" s="1541">
        <f>'Acct Summary 7-8'!F81</f>
        <v>2205186</v>
      </c>
      <c r="E9" s="1541">
        <f>'Acct Summary 7-8'!I81</f>
        <v>720198</v>
      </c>
      <c r="F9" s="1620">
        <f>SUM(B9:E9)</f>
        <v>6515967</v>
      </c>
    </row>
    <row r="10" spans="1:8" ht="16.5" customHeight="1" thickTop="1" x14ac:dyDescent="0.2">
      <c r="A10" s="1542"/>
      <c r="B10" s="154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18"/>
      <c r="B11" s="1619"/>
      <c r="C11" s="2459"/>
      <c r="D11" s="2460"/>
      <c r="E11" s="2460"/>
      <c r="F11" s="2461"/>
      <c r="H11" s="1617"/>
    </row>
    <row r="12" spans="1:8" ht="19.5" customHeight="1" x14ac:dyDescent="0.2">
      <c r="A12" s="1618"/>
      <c r="B12" s="1619"/>
      <c r="C12" s="2459"/>
      <c r="D12" s="2460"/>
      <c r="E12" s="2460"/>
      <c r="F12" s="2461"/>
      <c r="H12" s="1617"/>
    </row>
    <row r="13" spans="1:8" ht="19.5" customHeight="1" x14ac:dyDescent="0.2">
      <c r="A13" s="1618"/>
      <c r="B13" s="1619"/>
      <c r="C13" s="2462"/>
      <c r="D13" s="2463"/>
      <c r="E13" s="2463"/>
      <c r="F13" s="2464"/>
      <c r="H13" s="1617"/>
    </row>
    <row r="14" spans="1:8" s="1490" customFormat="1" hidden="1" x14ac:dyDescent="0.2">
      <c r="A14" s="2458" t="s">
        <v>1931</v>
      </c>
      <c r="B14" s="2458"/>
      <c r="C14" s="2458"/>
      <c r="D14" s="2458"/>
      <c r="E14" s="2458"/>
      <c r="F14" s="1490" t="s">
        <v>1624</v>
      </c>
    </row>
    <row r="15" spans="1:8" hidden="1" x14ac:dyDescent="0.2">
      <c r="A15" s="1481" t="s">
        <v>1707</v>
      </c>
      <c r="F15" s="1544" t="s">
        <v>1625</v>
      </c>
    </row>
    <row r="16" spans="1:8" hidden="1" x14ac:dyDescent="0.2">
      <c r="A16" s="1481" t="s">
        <v>1708</v>
      </c>
      <c r="F16" s="1481" t="s">
        <v>1690</v>
      </c>
    </row>
    <row r="17" spans="1:6" hidden="1" x14ac:dyDescent="0.2">
      <c r="A17" s="1481" t="s">
        <v>1689</v>
      </c>
      <c r="F17" s="1481" t="s">
        <v>1627</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50" t="s">
        <v>488</v>
      </c>
      <c r="B6" s="398"/>
      <c r="C6" s="226"/>
      <c r="D6" s="1243"/>
    </row>
    <row r="7" spans="1:4" x14ac:dyDescent="0.2">
      <c r="A7" s="1850" t="s">
        <v>487</v>
      </c>
      <c r="B7" s="398"/>
      <c r="C7" s="226"/>
      <c r="D7" s="1243"/>
    </row>
    <row r="8" spans="1:4" ht="18" customHeight="1" x14ac:dyDescent="0.2">
      <c r="A8" s="2474"/>
      <c r="B8" s="2475"/>
      <c r="C8" s="2475"/>
      <c r="D8" s="2476"/>
    </row>
    <row r="9" spans="1:4" s="4" customFormat="1" ht="14.25" customHeight="1" x14ac:dyDescent="0.2">
      <c r="A9" s="1849"/>
      <c r="B9" s="227">
        <v>1</v>
      </c>
      <c r="C9" s="228" t="s">
        <v>889</v>
      </c>
      <c r="D9" s="1244"/>
    </row>
    <row r="10" spans="1:4" s="4" customFormat="1" ht="14.25" customHeight="1" x14ac:dyDescent="0.2">
      <c r="A10" s="1846"/>
      <c r="B10" s="227">
        <f t="shared" ref="B10:B17" si="0">B9+1</f>
        <v>2</v>
      </c>
      <c r="C10" s="228" t="s">
        <v>1010</v>
      </c>
      <c r="D10" s="1244"/>
    </row>
    <row r="11" spans="1:4" s="4" customFormat="1" ht="12.75" x14ac:dyDescent="0.2">
      <c r="A11" s="1846"/>
      <c r="B11" s="227">
        <f t="shared" si="0"/>
        <v>3</v>
      </c>
      <c r="C11" s="2479" t="s">
        <v>1874</v>
      </c>
      <c r="D11" s="2480"/>
    </row>
    <row r="12" spans="1:4" s="4" customFormat="1" ht="12.75" x14ac:dyDescent="0.2">
      <c r="A12" s="1852"/>
      <c r="B12" s="227"/>
      <c r="C12" s="1851" t="s">
        <v>1873</v>
      </c>
      <c r="D12" s="1796"/>
    </row>
    <row r="13" spans="1:4" s="4" customFormat="1" ht="14.25" customHeight="1" x14ac:dyDescent="0.2">
      <c r="A13" s="1846"/>
      <c r="B13" s="227">
        <f>B11+1</f>
        <v>4</v>
      </c>
      <c r="C13" s="228" t="s">
        <v>890</v>
      </c>
      <c r="D13" s="1244"/>
    </row>
    <row r="14" spans="1:4" s="4" customFormat="1" ht="14.25" customHeight="1" x14ac:dyDescent="0.2">
      <c r="A14" s="1846"/>
      <c r="B14" s="227">
        <f t="shared" si="0"/>
        <v>5</v>
      </c>
      <c r="C14" s="228" t="s">
        <v>725</v>
      </c>
      <c r="D14" s="1244"/>
    </row>
    <row r="15" spans="1:4" s="4" customFormat="1" ht="14.25" customHeight="1" x14ac:dyDescent="0.2">
      <c r="A15" s="1846"/>
      <c r="B15" s="227">
        <f t="shared" si="0"/>
        <v>6</v>
      </c>
      <c r="C15" s="228" t="s">
        <v>891</v>
      </c>
      <c r="D15" s="1244"/>
    </row>
    <row r="16" spans="1:4" s="4" customFormat="1" ht="14.25" customHeight="1" x14ac:dyDescent="0.2">
      <c r="A16" s="1846"/>
      <c r="B16" s="227">
        <f t="shared" si="0"/>
        <v>7</v>
      </c>
      <c r="C16" s="228" t="s">
        <v>1229</v>
      </c>
      <c r="D16" s="1244"/>
    </row>
    <row r="17" spans="1:4" s="4" customFormat="1" ht="14.25" customHeight="1" x14ac:dyDescent="0.2">
      <c r="A17" s="1847"/>
      <c r="B17" s="1853">
        <f t="shared" si="0"/>
        <v>8</v>
      </c>
      <c r="C17" s="229" t="s">
        <v>892</v>
      </c>
      <c r="D17" s="1245"/>
    </row>
    <row r="18" spans="1:4" s="4" customFormat="1" ht="14.25" customHeight="1" x14ac:dyDescent="0.2">
      <c r="A18" s="1846"/>
      <c r="B18" s="1858">
        <v>9</v>
      </c>
      <c r="C18" s="1859" t="s">
        <v>1875</v>
      </c>
      <c r="D18" s="1857"/>
    </row>
    <row r="19" spans="1:4" s="4" customFormat="1" x14ac:dyDescent="0.2">
      <c r="A19" s="1848"/>
      <c r="B19" s="1854"/>
      <c r="C19" s="1855"/>
      <c r="D19" s="185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2" t="s">
        <v>354</v>
      </c>
      <c r="D27" s="2483"/>
    </row>
    <row r="28" spans="1:4" ht="12.75" x14ac:dyDescent="0.2">
      <c r="A28" s="230"/>
      <c r="B28" s="231">
        <v>2</v>
      </c>
      <c r="C28" s="2481" t="s">
        <v>1896</v>
      </c>
      <c r="D28" s="2327"/>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1577</v>
      </c>
      <c r="D30" s="1252" t="b">
        <f>IF(COVER!O11="X","OK",IF(AND('Aud Quest 2'!J90=0,'Aud Quest 2'!H77&lt;DATE(2016,12,31)),"ENTER ACCOUNTING INFO",IF(AND('Aud Quest 2'!J90&gt;0,'Aud Quest 2'!H77&lt;DATE(2016,12,31)),"OK")))</f>
        <v>0</v>
      </c>
    </row>
    <row r="31" spans="1:4" x14ac:dyDescent="0.2">
      <c r="A31" s="232"/>
      <c r="B31" s="233"/>
      <c r="C31" s="1072" t="s">
        <v>1898</v>
      </c>
      <c r="D31" s="1253" t="str">
        <f>IF(AND(COVER!J29="X",COVER!J30="X",COVER!L30&lt;&gt;"X"),"OK",IF(AND(COVER!J29="X",COVER!J30&lt;&gt;"X",COVER!L30="X"),"OK",IF(AND(COVER!L29="X",COVER!J30&lt;&gt;"X"),"OK","PLEASE CHECK YES or NO.")))</f>
        <v>OK</v>
      </c>
    </row>
    <row r="32" spans="1:4" x14ac:dyDescent="0.2">
      <c r="A32" s="232"/>
      <c r="B32" s="235"/>
      <c r="C32" s="1545" t="s">
        <v>1897</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45" t="s">
        <v>1626</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4" t="s">
        <v>616</v>
      </c>
      <c r="D49" s="2485"/>
    </row>
    <row r="50" spans="1:4" x14ac:dyDescent="0.2">
      <c r="A50" s="245"/>
      <c r="B50" s="246"/>
      <c r="C50" s="1523" t="s">
        <v>1581</v>
      </c>
      <c r="D50" s="1259" t="str">
        <f>IF(SUM('Assets-Liab 5-6'!C13)&lt;&gt;SUM('Assets-Liab 5-6'!C41),"ERROR!","OK")</f>
        <v>OK</v>
      </c>
    </row>
    <row r="51" spans="1:4" x14ac:dyDescent="0.2">
      <c r="A51" s="245"/>
      <c r="B51" s="246"/>
      <c r="C51" s="1523" t="s">
        <v>1582</v>
      </c>
      <c r="D51" s="1259" t="str">
        <f>IF(SUM('Assets-Liab 5-6'!D13)&lt;&gt;SUM('Assets-Liab 5-6'!D41),"ERROR!","OK")</f>
        <v>OK</v>
      </c>
    </row>
    <row r="52" spans="1:4" x14ac:dyDescent="0.2">
      <c r="A52" s="245"/>
      <c r="B52" s="246"/>
      <c r="C52" s="1523" t="s">
        <v>1583</v>
      </c>
      <c r="D52" s="1259" t="str">
        <f>IF(SUM('Assets-Liab 5-6'!E13)&lt;&gt;SUM('Assets-Liab 5-6'!E41),"ERROR!","OK")</f>
        <v>OK</v>
      </c>
    </row>
    <row r="53" spans="1:4" x14ac:dyDescent="0.2">
      <c r="A53" s="245"/>
      <c r="B53" s="246"/>
      <c r="C53" s="1523" t="s">
        <v>1584</v>
      </c>
      <c r="D53" s="1259" t="str">
        <f>IF(SUM('Assets-Liab 5-6'!F13)&lt;&gt;SUM('Assets-Liab 5-6'!F41),"ERROR!","OK")</f>
        <v>OK</v>
      </c>
    </row>
    <row r="54" spans="1:4" x14ac:dyDescent="0.2">
      <c r="A54" s="245"/>
      <c r="B54" s="246"/>
      <c r="C54" s="1523" t="s">
        <v>1585</v>
      </c>
      <c r="D54" s="1259" t="str">
        <f>IF(SUM('Assets-Liab 5-6'!G13)&lt;&gt;SUM('Assets-Liab 5-6'!G41),"ERROR!","OK")</f>
        <v>OK</v>
      </c>
    </row>
    <row r="55" spans="1:4" x14ac:dyDescent="0.2">
      <c r="A55" s="245"/>
      <c r="B55" s="246"/>
      <c r="C55" s="1523" t="s">
        <v>1586</v>
      </c>
      <c r="D55" s="1259" t="str">
        <f>IF(SUM('Assets-Liab 5-6'!H13)&lt;&gt;SUM('Assets-Liab 5-6'!H41),"ERROR!","OK")</f>
        <v>OK</v>
      </c>
    </row>
    <row r="56" spans="1:4" x14ac:dyDescent="0.2">
      <c r="A56" s="245"/>
      <c r="B56" s="246"/>
      <c r="C56" s="1523" t="s">
        <v>1587</v>
      </c>
      <c r="D56" s="1259" t="str">
        <f>IF(SUM('Assets-Liab 5-6'!I13)&lt;&gt;SUM('Assets-Liab 5-6'!I41),"ERROR!","OK")</f>
        <v>OK</v>
      </c>
    </row>
    <row r="57" spans="1:4" x14ac:dyDescent="0.2">
      <c r="A57" s="245"/>
      <c r="B57" s="246"/>
      <c r="C57" s="1523" t="s">
        <v>1588</v>
      </c>
      <c r="D57" s="1259" t="str">
        <f>IF(SUM('Assets-Liab 5-6'!J13)&lt;&gt;SUM('Assets-Liab 5-6'!J41),"ERROR!","OK")</f>
        <v>OK</v>
      </c>
    </row>
    <row r="58" spans="1:4" x14ac:dyDescent="0.2">
      <c r="A58" s="245"/>
      <c r="B58" s="246"/>
      <c r="C58" s="1523" t="s">
        <v>1589</v>
      </c>
      <c r="D58" s="1259" t="str">
        <f>IF(SUM('Assets-Liab 5-6'!K13)&lt;&gt;SUM('Assets-Liab 5-6'!K41),"ERROR!","OK")</f>
        <v>OK</v>
      </c>
    </row>
    <row r="59" spans="1:4" x14ac:dyDescent="0.2">
      <c r="A59" s="245"/>
      <c r="B59" s="246"/>
      <c r="C59" s="1523" t="s">
        <v>1590</v>
      </c>
      <c r="D59" s="1259" t="str">
        <f>IF(SUM('Assets-Liab 5-6'!L13)&lt;&gt;('Assets-Liab 5-6'!L41),"ERROR!","OK")</f>
        <v>OK</v>
      </c>
    </row>
    <row r="60" spans="1:4" x14ac:dyDescent="0.2">
      <c r="A60" s="245"/>
      <c r="B60" s="246"/>
      <c r="C60" s="1523" t="s">
        <v>1591</v>
      </c>
      <c r="D60" s="1259" t="str">
        <f>IF(SUM('Assets-Liab 5-6'!M23)&lt;&gt;('Assets-Liab 5-6'!M41),"ERROR!","OK")</f>
        <v>OK</v>
      </c>
    </row>
    <row r="61" spans="1:4" x14ac:dyDescent="0.2">
      <c r="A61" s="245"/>
      <c r="B61" s="246"/>
      <c r="C61" s="1523" t="s">
        <v>1592</v>
      </c>
      <c r="D61" s="1259" t="str">
        <f>IF(SUM('Assets-Liab 5-6'!N23)&lt;&gt;('Assets-Liab 5-6'!N41),"ERROR!","OK")</f>
        <v>OK</v>
      </c>
    </row>
    <row r="62" spans="1:4" x14ac:dyDescent="0.2">
      <c r="A62" s="232"/>
      <c r="B62" s="247">
        <f>B49+1</f>
        <v>6</v>
      </c>
      <c r="C62" s="2477" t="s">
        <v>900</v>
      </c>
      <c r="D62" s="2478"/>
    </row>
    <row r="63" spans="1:4" s="241" customFormat="1" x14ac:dyDescent="0.2">
      <c r="A63" s="232"/>
      <c r="B63" s="238"/>
      <c r="C63" s="1524" t="s">
        <v>1593</v>
      </c>
      <c r="D63" s="1260" t="str">
        <f>IF('Assets-Liab 5-6'!C38+'Assets-Liab 5-6'!C39='Acct Summary 7-8'!C81,"OK","ERROR!")</f>
        <v>OK</v>
      </c>
    </row>
    <row r="64" spans="1:4" x14ac:dyDescent="0.2">
      <c r="A64" s="232"/>
      <c r="B64" s="238"/>
      <c r="C64" s="1524" t="s">
        <v>1594</v>
      </c>
      <c r="D64" s="1260" t="str">
        <f>IF((('Assets-Liab 5-6'!D38+'Assets-Liab 5-6'!D39) ='Acct Summary 7-8'!D81), "OK", "ERROR!" )</f>
        <v>OK</v>
      </c>
    </row>
    <row r="65" spans="1:4" s="241" customFormat="1" x14ac:dyDescent="0.2">
      <c r="A65" s="232"/>
      <c r="B65" s="238"/>
      <c r="C65" s="1524" t="s">
        <v>1595</v>
      </c>
      <c r="D65" s="1260" t="str">
        <f>IF((('Assets-Liab 5-6'!E38 + 'Assets-Liab 5-6'!E39) ='Acct Summary 7-8'!E81), "OK", "ERROR!" )</f>
        <v>OK</v>
      </c>
    </row>
    <row r="66" spans="1:4" x14ac:dyDescent="0.2">
      <c r="A66" s="232"/>
      <c r="B66" s="238"/>
      <c r="C66" s="1524" t="s">
        <v>1596</v>
      </c>
      <c r="D66" s="1260" t="str">
        <f>IF((('Assets-Liab 5-6'!F38 + 'Assets-Liab 5-6'!F39) ='Acct Summary 7-8'!F81), "OK", "ERROR!" )</f>
        <v>OK</v>
      </c>
    </row>
    <row r="67" spans="1:4" ht="12.75" customHeight="1" x14ac:dyDescent="0.2">
      <c r="A67" s="232"/>
      <c r="B67" s="238"/>
      <c r="C67" s="1524" t="s">
        <v>1613</v>
      </c>
      <c r="D67" s="1260" t="str">
        <f>IF((('Assets-Liab 5-6'!G38 + 'Assets-Liab 5-6'!G39) ='Acct Summary 7-8'!G81), "OK", "ERROR!" )</f>
        <v>OK</v>
      </c>
    </row>
    <row r="68" spans="1:4" x14ac:dyDescent="0.2">
      <c r="A68" s="232"/>
      <c r="B68" s="238"/>
      <c r="C68" s="1524" t="s">
        <v>1597</v>
      </c>
      <c r="D68" s="1260" t="str">
        <f>IF((('Assets-Liab 5-6'!H38 + 'Assets-Liab 5-6'!H39) ='Acct Summary 7-8'!H81), "OK", "ERROR!" )</f>
        <v>OK</v>
      </c>
    </row>
    <row r="69" spans="1:4" ht="12.75" customHeight="1" x14ac:dyDescent="0.2">
      <c r="A69" s="232"/>
      <c r="B69" s="238"/>
      <c r="C69" s="1524" t="s">
        <v>1598</v>
      </c>
      <c r="D69" s="1260" t="str">
        <f>IF((('Assets-Liab 5-6'!I38 + 'Assets-Liab 5-6'!I39) ='Acct Summary 7-8'!I81), "OK", "ERROR!" )</f>
        <v>OK</v>
      </c>
    </row>
    <row r="70" spans="1:4" x14ac:dyDescent="0.2">
      <c r="A70" s="232"/>
      <c r="B70" s="238"/>
      <c r="C70" s="1524" t="s">
        <v>1599</v>
      </c>
      <c r="D70" s="1260" t="str">
        <f>IF((('Assets-Liab 5-6'!J38 + 'Assets-Liab 5-6'!J39) ='Acct Summary 7-8'!J81), "OK", "ERROR!" )</f>
        <v>OK</v>
      </c>
    </row>
    <row r="71" spans="1:4" x14ac:dyDescent="0.2">
      <c r="A71" s="242"/>
      <c r="B71" s="238"/>
      <c r="C71" s="1524" t="s">
        <v>1614</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1600</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7" t="s">
        <v>758</v>
      </c>
      <c r="D76" s="2478"/>
    </row>
    <row r="77" spans="1:4" x14ac:dyDescent="0.2">
      <c r="A77" s="236"/>
      <c r="B77" s="247"/>
      <c r="C77" s="1072" t="s">
        <v>1601</v>
      </c>
      <c r="D77" s="1262" t="str">
        <f>IF(SUM('Acct Summary 7-8'!C27:K27) =SUM( 'Acct Summary 7-8'!C49:K49),"OK", "ERROR")</f>
        <v>OK</v>
      </c>
    </row>
    <row r="78" spans="1:4" x14ac:dyDescent="0.2">
      <c r="A78" s="232"/>
      <c r="B78" s="238"/>
      <c r="C78" s="1524" t="s">
        <v>1602</v>
      </c>
      <c r="D78" s="1260" t="str">
        <f>IF(SUM('Acct Summary 7-8'!C28:K28)=SUM('Acct Summary 7-8'!C50:K50),"OK","ERROR!")</f>
        <v>OK</v>
      </c>
    </row>
    <row r="79" spans="1:4" ht="24" x14ac:dyDescent="0.2">
      <c r="A79" s="244"/>
      <c r="B79" s="238"/>
      <c r="C79" s="1524" t="s">
        <v>1603</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24" t="s">
        <v>1633</v>
      </c>
      <c r="D81" s="1260" t="str">
        <f>IF(SUM('Assets-Liab 5-6'!C38:H38)&gt;=SUM('Rest Tax Levies-Tort Im 26'!G25:K25),"OK","ERROR")</f>
        <v>OK</v>
      </c>
    </row>
    <row r="82" spans="1:4" x14ac:dyDescent="0.2">
      <c r="A82" s="232"/>
      <c r="B82" s="238"/>
      <c r="C82" s="1524" t="s">
        <v>1706</v>
      </c>
      <c r="D82" s="1260" t="str">
        <f>IF(SUM('Assets-Liab 5-6'!C39:K39)&gt;0,"OK","ENTRY IS REQUIRED!")</f>
        <v>OK</v>
      </c>
    </row>
    <row r="83" spans="1:4" x14ac:dyDescent="0.2">
      <c r="A83" s="232"/>
      <c r="B83" s="1546">
        <f>B80+1</f>
        <v>11</v>
      </c>
      <c r="C83" s="1547" t="s">
        <v>1635</v>
      </c>
      <c r="D83" s="1260"/>
    </row>
    <row r="84" spans="1:4" x14ac:dyDescent="0.2">
      <c r="A84" s="232"/>
      <c r="B84" s="238"/>
      <c r="C84" s="1524" t="s">
        <v>1634</v>
      </c>
      <c r="D84" s="1260" t="str">
        <f>IF(ISNUMBER('Acct Summary 7-8'!C9),"OK","ENTRY IS REQUIRED!")</f>
        <v>OK</v>
      </c>
    </row>
    <row r="85" spans="1:4" x14ac:dyDescent="0.2">
      <c r="A85" s="245"/>
      <c r="B85" s="247">
        <f>B80+1+1</f>
        <v>12</v>
      </c>
      <c r="C85" s="249" t="s">
        <v>1604</v>
      </c>
      <c r="D85" s="1264" t="str">
        <f>IF(OR(COVER!$B$6="X",'PCTC-OEPP 28-29'!F77&gt;0),"OK","PLEASE ENTER 9 MO ADA.")</f>
        <v>OK</v>
      </c>
    </row>
    <row r="86" spans="1:4" x14ac:dyDescent="0.2">
      <c r="A86" s="245"/>
      <c r="B86" s="247">
        <f>B85+1</f>
        <v>13</v>
      </c>
      <c r="C86" s="249" t="s">
        <v>1719</v>
      </c>
      <c r="D86" s="1265" t="str">
        <f>IF(COVER!B5="X",IF('AC32'!J19=0,"ENTER BUDGET DATA!","OK"),"OK")</f>
        <v>OK</v>
      </c>
    </row>
    <row r="87" spans="1:4" x14ac:dyDescent="0.2">
      <c r="B87" s="247">
        <f>B86+1</f>
        <v>14</v>
      </c>
      <c r="C87" s="249" t="s">
        <v>1720</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1" zoomScale="110" zoomScaleNormal="110" workbookViewId="0">
      <selection activeCell="S1" sqref="S1"/>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9" t="s">
        <v>2004</v>
      </c>
      <c r="B4" s="2510"/>
      <c r="C4" s="2510"/>
      <c r="D4" s="2510"/>
      <c r="E4" s="2510"/>
      <c r="F4" s="2510"/>
      <c r="G4" s="2510"/>
      <c r="H4" s="2510"/>
      <c r="I4" s="2510"/>
      <c r="J4" s="2510"/>
      <c r="K4" s="2510"/>
      <c r="L4" s="2510"/>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98" t="str">
        <f>COVER!A17</f>
        <v>Evergreen Park ESD 124</v>
      </c>
      <c r="B7" s="2499"/>
      <c r="C7" s="2499"/>
      <c r="D7" s="2511"/>
      <c r="E7" s="2512">
        <f>COVER!A13</f>
        <v>7016124002</v>
      </c>
      <c r="F7" s="2513"/>
      <c r="G7" s="2514" t="str">
        <f>COVER!T23</f>
        <v>066-003346</v>
      </c>
      <c r="H7" s="2515"/>
      <c r="I7" s="2515"/>
      <c r="J7" s="2515"/>
      <c r="K7" s="2515"/>
      <c r="L7" s="2516"/>
    </row>
    <row r="8" spans="1:29" ht="13.5" customHeight="1" x14ac:dyDescent="0.2">
      <c r="A8" s="1959" t="s">
        <v>1888</v>
      </c>
      <c r="B8" s="1917"/>
      <c r="C8" s="1907"/>
      <c r="D8" s="1907"/>
      <c r="E8" s="1919"/>
      <c r="F8" s="1908"/>
      <c r="G8" s="1962" t="s">
        <v>1387</v>
      </c>
      <c r="H8" s="1278"/>
      <c r="I8" s="1278"/>
      <c r="J8" s="1278"/>
      <c r="K8" s="1278"/>
      <c r="L8" s="1909"/>
    </row>
    <row r="9" spans="1:29" ht="13.5" customHeight="1" x14ac:dyDescent="0.2">
      <c r="A9" s="2517"/>
      <c r="B9" s="2487"/>
      <c r="C9" s="2487"/>
      <c r="D9" s="2487"/>
      <c r="E9" s="2487"/>
      <c r="F9" s="2518"/>
      <c r="G9" s="2486" t="str">
        <f>COVER!T13</f>
        <v>RSM US LLP</v>
      </c>
      <c r="H9" s="2505"/>
      <c r="I9" s="2505"/>
      <c r="J9" s="2505"/>
      <c r="K9" s="2505"/>
      <c r="L9" s="2519"/>
    </row>
    <row r="10" spans="1:29" ht="13.5" customHeight="1" x14ac:dyDescent="0.2">
      <c r="A10" s="2495" t="str">
        <f>COVER!A38</f>
        <v>Robert Machak</v>
      </c>
      <c r="B10" s="2496"/>
      <c r="C10" s="2496"/>
      <c r="D10" s="2496"/>
      <c r="E10" s="2496"/>
      <c r="F10" s="2497"/>
      <c r="G10" s="2486" t="str">
        <f>COVER!T17</f>
        <v>1 South Wacker Drive, Suite 800</v>
      </c>
      <c r="H10" s="2488"/>
      <c r="I10" s="2488"/>
      <c r="J10" s="2488"/>
      <c r="K10" s="2488"/>
      <c r="L10" s="2501"/>
    </row>
    <row r="11" spans="1:29" ht="13.5" customHeight="1" x14ac:dyDescent="0.2">
      <c r="A11" s="1959" t="s">
        <v>1890</v>
      </c>
      <c r="B11" s="1917"/>
      <c r="C11" s="1907"/>
      <c r="D11" s="1919"/>
      <c r="E11" s="1907"/>
      <c r="F11" s="1908"/>
      <c r="G11" s="2486" t="str">
        <f>COVER!T19</f>
        <v>Chicago</v>
      </c>
      <c r="H11" s="2488"/>
      <c r="I11" s="2488"/>
      <c r="J11" s="1954" t="str">
        <f>COVER!X19</f>
        <v>IL</v>
      </c>
      <c r="K11" s="1954">
        <f>COVER!Z19</f>
        <v>60606</v>
      </c>
      <c r="L11" s="1953"/>
    </row>
    <row r="12" spans="1:29" ht="13.5" customHeight="1" x14ac:dyDescent="0.2">
      <c r="A12" s="2502" t="s">
        <v>1889</v>
      </c>
      <c r="B12" s="2503"/>
      <c r="C12" s="2503"/>
      <c r="D12" s="2503"/>
      <c r="E12" s="2503"/>
      <c r="F12" s="2504"/>
      <c r="G12" s="1876"/>
      <c r="H12" s="1294"/>
      <c r="I12" s="1294"/>
      <c r="J12" s="1294"/>
      <c r="K12" s="1294"/>
      <c r="L12" s="1877"/>
    </row>
    <row r="13" spans="1:29" ht="13.5" customHeight="1" x14ac:dyDescent="0.2">
      <c r="A13" s="2486"/>
      <c r="B13" s="2505"/>
      <c r="C13" s="2505"/>
      <c r="D13" s="2505"/>
      <c r="E13" s="1293"/>
      <c r="F13" s="1955"/>
      <c r="G13" s="1963" t="s">
        <v>1891</v>
      </c>
      <c r="H13" s="1910"/>
      <c r="I13" s="2506" t="str">
        <f>COVER!T25</f>
        <v>John.George@rsmus.com</v>
      </c>
      <c r="J13" s="2507"/>
      <c r="K13" s="2507"/>
      <c r="L13" s="2508"/>
    </row>
    <row r="14" spans="1:29" ht="13.5" customHeight="1" x14ac:dyDescent="0.2">
      <c r="A14" s="2486" t="str">
        <f>COVER!A19</f>
        <v>2929 W. 87th Street</v>
      </c>
      <c r="B14" s="2487"/>
      <c r="C14" s="2487"/>
      <c r="D14" s="2487"/>
      <c r="E14" s="1952">
        <v>0</v>
      </c>
      <c r="F14" s="1292"/>
      <c r="G14" s="1964" t="s">
        <v>1386</v>
      </c>
      <c r="H14" s="1278"/>
      <c r="I14" s="1278"/>
      <c r="J14" s="1278"/>
      <c r="K14" s="1278"/>
      <c r="L14" s="1909"/>
    </row>
    <row r="15" spans="1:29" ht="13.5" customHeight="1" x14ac:dyDescent="0.2">
      <c r="A15" s="2486" t="str">
        <f>COVER!A21</f>
        <v>Chicago</v>
      </c>
      <c r="B15" s="2488"/>
      <c r="C15" s="2488"/>
      <c r="D15" s="1277"/>
      <c r="E15" s="1878"/>
      <c r="F15" s="1291"/>
      <c r="G15" s="1951" t="str">
        <f>COVER!T15</f>
        <v>John George</v>
      </c>
      <c r="H15" s="1278"/>
      <c r="I15" s="1278"/>
      <c r="J15" s="1278"/>
      <c r="K15" s="1278"/>
      <c r="L15" s="1909"/>
    </row>
    <row r="16" spans="1:29" ht="12.2" customHeight="1" x14ac:dyDescent="0.2">
      <c r="A16" s="1951"/>
      <c r="B16" s="1460"/>
      <c r="C16" s="1954">
        <f>COVER!A25</f>
        <v>60805</v>
      </c>
      <c r="D16" s="1954"/>
      <c r="E16" s="1954"/>
      <c r="F16" s="1955"/>
      <c r="G16" s="2489"/>
      <c r="H16" s="2490"/>
      <c r="I16" s="2490"/>
      <c r="J16" s="2490"/>
      <c r="K16" s="2490"/>
      <c r="L16" s="2491"/>
    </row>
    <row r="17" spans="1:13" ht="12.2" customHeight="1" x14ac:dyDescent="0.2">
      <c r="A17" s="2492"/>
      <c r="B17" s="2493"/>
      <c r="C17" s="2493"/>
      <c r="D17" s="2493"/>
      <c r="E17" s="2493"/>
      <c r="F17" s="2494"/>
      <c r="G17" s="1964" t="s">
        <v>1385</v>
      </c>
      <c r="H17" s="1278"/>
      <c r="I17" s="1278"/>
      <c r="J17" s="1278"/>
      <c r="K17" s="1965" t="s">
        <v>1384</v>
      </c>
      <c r="L17" s="1908"/>
      <c r="M17" s="1290"/>
    </row>
    <row r="18" spans="1:13" ht="12.2" customHeight="1" x14ac:dyDescent="0.2">
      <c r="A18" s="2495"/>
      <c r="B18" s="2496"/>
      <c r="C18" s="2496"/>
      <c r="D18" s="2496"/>
      <c r="E18" s="2496"/>
      <c r="F18" s="2497"/>
      <c r="G18" s="2498" t="str">
        <f>COVER!T21</f>
        <v>312.634.3434</v>
      </c>
      <c r="H18" s="2499"/>
      <c r="I18" s="2499"/>
      <c r="J18" s="2499"/>
      <c r="K18" s="2498" t="str">
        <f>COVER!X21</f>
        <v>312.634.5523</v>
      </c>
      <c r="L18" s="250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2010</v>
      </c>
    </row>
    <row r="22" spans="1:13" ht="12.2" customHeight="1" x14ac:dyDescent="0.2">
      <c r="A22" s="1289"/>
    </row>
    <row r="23" spans="1:13" ht="12.2" customHeight="1" x14ac:dyDescent="0.2">
      <c r="A23" s="1289"/>
      <c r="B23" s="1279"/>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c r="C26" s="1966" t="s">
        <v>2011</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2012</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2013</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2014</v>
      </c>
      <c r="D32" s="1277"/>
      <c r="E32" s="1277"/>
      <c r="F32" s="1283"/>
      <c r="G32" s="1283"/>
      <c r="H32" s="1283"/>
      <c r="I32" s="1283"/>
      <c r="J32" s="1283"/>
      <c r="K32" s="1283"/>
      <c r="L32" s="1283"/>
    </row>
    <row r="33" spans="1:12" s="1276" customFormat="1" ht="10.9" customHeight="1" x14ac:dyDescent="0.2">
      <c r="B33" s="1282"/>
      <c r="C33" s="1967" t="s">
        <v>2015</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2016</v>
      </c>
      <c r="D35" s="1283"/>
      <c r="E35" s="1283"/>
      <c r="F35" s="1283"/>
      <c r="G35" s="1283"/>
      <c r="H35" s="1283"/>
      <c r="I35" s="1283"/>
      <c r="J35" s="1283"/>
      <c r="K35" s="1283"/>
      <c r="L35" s="1283"/>
    </row>
    <row r="36" spans="1:12" s="1276" customFormat="1" ht="10.9" customHeight="1" x14ac:dyDescent="0.2">
      <c r="B36" s="1282"/>
      <c r="C36" s="1967" t="s">
        <v>2017</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2018</v>
      </c>
      <c r="D38" s="1283"/>
      <c r="E38" s="1283"/>
    </row>
    <row r="39" spans="1:12" ht="9" customHeight="1" x14ac:dyDescent="0.2">
      <c r="B39" s="1282"/>
      <c r="C39" s="1967"/>
      <c r="D39" s="1281"/>
      <c r="E39" s="1281"/>
    </row>
    <row r="40" spans="1:12" s="1276" customFormat="1" ht="13.5" customHeight="1" x14ac:dyDescent="0.2">
      <c r="B40" s="1279"/>
      <c r="C40" s="1966" t="s">
        <v>2019</v>
      </c>
      <c r="D40" s="1283"/>
      <c r="E40" s="1283"/>
    </row>
    <row r="41" spans="1:12" ht="9" customHeight="1" x14ac:dyDescent="0.2">
      <c r="A41" s="1285"/>
      <c r="B41" s="1282"/>
      <c r="C41" s="1967"/>
      <c r="D41" s="1281"/>
      <c r="E41" s="1281"/>
    </row>
    <row r="42" spans="1:12" s="1276" customFormat="1" ht="13.5" customHeight="1" x14ac:dyDescent="0.2">
      <c r="B42" s="1279"/>
      <c r="C42" s="1966" t="s">
        <v>2020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2021</v>
      </c>
      <c r="D46" s="1277"/>
      <c r="E46" s="1277"/>
      <c r="F46" s="1277"/>
      <c r="G46" s="1277"/>
      <c r="H46" s="1277"/>
    </row>
    <row r="47" spans="1:12" ht="9" customHeight="1" x14ac:dyDescent="0.2"/>
    <row r="48" spans="1:12" ht="12.2" customHeight="1" x14ac:dyDescent="0.2">
      <c r="B48" s="1632"/>
      <c r="C48" s="1969" t="s">
        <v>2022</v>
      </c>
    </row>
    <row r="49" spans="1:12" ht="9" customHeight="1" x14ac:dyDescent="0.2"/>
    <row r="50" spans="1:12" ht="12.2" customHeight="1" x14ac:dyDescent="0.2">
      <c r="C50" s="1969"/>
    </row>
    <row r="51" spans="1:12" ht="12.2" customHeight="1" x14ac:dyDescent="0.2">
      <c r="A51" s="1280" t="s">
        <v>2023</v>
      </c>
    </row>
    <row r="52" spans="1:12" ht="12.2" customHeight="1" x14ac:dyDescent="0.2">
      <c r="A52" s="1280" t="s">
        <v>2024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20" sqref="A20"/>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520" t="str">
        <f>'Single Audit Cover'!A7</f>
        <v>Evergreen Park ESD 124</v>
      </c>
      <c r="B1" s="2521"/>
      <c r="C1" s="2521"/>
      <c r="D1" s="2521"/>
    </row>
    <row r="2" spans="1:11" s="1958" customFormat="1" ht="12.75" x14ac:dyDescent="0.2">
      <c r="A2" s="2522">
        <f>'Single Audit Cover'!E7</f>
        <v>7016124002</v>
      </c>
      <c r="B2" s="2523"/>
      <c r="C2" s="2523"/>
      <c r="D2" s="2523"/>
    </row>
    <row r="3" spans="1:11" s="1958" customFormat="1" ht="12.75" x14ac:dyDescent="0.2">
      <c r="A3" s="2520" t="s">
        <v>1883</v>
      </c>
      <c r="B3" s="2521"/>
      <c r="C3" s="2521"/>
      <c r="D3" s="2521"/>
    </row>
    <row r="4" spans="1:11" s="1958" customFormat="1" ht="4.5" customHeight="1" x14ac:dyDescent="0.2">
      <c r="A4" s="1956"/>
      <c r="B4" s="1950"/>
      <c r="C4" s="1950"/>
      <c r="D4" s="1950"/>
    </row>
    <row r="5" spans="1:11" x14ac:dyDescent="0.2">
      <c r="B5" s="1329" t="s">
        <v>1884</v>
      </c>
      <c r="C5" s="1328"/>
      <c r="D5" s="1305"/>
    </row>
    <row r="6" spans="1:11" x14ac:dyDescent="0.2">
      <c r="B6" s="1329" t="s">
        <v>1442</v>
      </c>
      <c r="C6" s="1328"/>
      <c r="D6" s="1305"/>
    </row>
    <row r="7" spans="1:11" x14ac:dyDescent="0.2">
      <c r="B7" s="1329" t="s">
        <v>1885</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2025</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1736</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1737</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2026</v>
      </c>
      <c r="E28" s="1322"/>
      <c r="F28" s="1322"/>
      <c r="G28" s="1322"/>
      <c r="H28" s="1322"/>
      <c r="I28" s="1322"/>
      <c r="J28" s="1322"/>
      <c r="K28" s="1322"/>
    </row>
    <row r="29" spans="1:11" ht="10.5" customHeight="1" x14ac:dyDescent="0.2">
      <c r="A29" s="1299"/>
      <c r="D29" s="2035" t="s">
        <v>2027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2028</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2028</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2029</v>
      </c>
    </row>
    <row r="41" spans="1:5" ht="3" customHeight="1" x14ac:dyDescent="0.2">
      <c r="A41" s="1299"/>
      <c r="B41" s="1319"/>
      <c r="C41" s="1318"/>
      <c r="D41" s="1305"/>
    </row>
    <row r="42" spans="1:5" ht="10.5" customHeight="1" x14ac:dyDescent="0.2">
      <c r="A42" s="1299"/>
      <c r="B42" s="1915"/>
      <c r="C42" s="1300">
        <v>11</v>
      </c>
      <c r="D42" s="1971" t="s">
        <v>2030</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2031</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1738</v>
      </c>
    </row>
    <row r="57" spans="1:4" ht="10.5" customHeight="1" x14ac:dyDescent="0.2">
      <c r="A57" s="1299"/>
      <c r="D57" s="1302" t="s">
        <v>2032</v>
      </c>
    </row>
    <row r="58" spans="1:4" x14ac:dyDescent="0.2">
      <c r="A58" s="1299"/>
      <c r="C58" s="1916"/>
      <c r="D58" s="1302" t="s">
        <v>1422</v>
      </c>
    </row>
    <row r="59" spans="1:4" ht="10.5" customHeight="1" x14ac:dyDescent="0.2">
      <c r="A59" s="1299"/>
      <c r="D59" s="1305" t="s">
        <v>1421</v>
      </c>
    </row>
    <row r="60" spans="1:4" ht="10.5" customHeight="1" x14ac:dyDescent="0.2">
      <c r="A60" s="1299"/>
      <c r="D60" s="2034" t="s">
        <v>2063</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2033</v>
      </c>
    </row>
    <row r="64" spans="1:4" ht="10.5" customHeight="1" x14ac:dyDescent="0.2">
      <c r="A64" s="1299"/>
      <c r="D64" s="2034" t="s">
        <v>2062</v>
      </c>
    </row>
    <row r="65" spans="1:4" x14ac:dyDescent="0.2">
      <c r="A65" s="1299"/>
      <c r="C65" s="1916"/>
      <c r="D65" s="1302" t="s">
        <v>1418</v>
      </c>
    </row>
    <row r="66" spans="1:4" ht="10.5" customHeight="1" x14ac:dyDescent="0.2">
      <c r="A66" s="1299"/>
      <c r="D66" s="1307" t="s">
        <v>1417</v>
      </c>
    </row>
    <row r="67" spans="1:4" ht="10.5" customHeight="1" x14ac:dyDescent="0.2">
      <c r="A67" s="1299"/>
      <c r="D67" s="1305" t="s">
        <v>2034</v>
      </c>
    </row>
    <row r="68" spans="1:4" ht="10.5" customHeight="1" x14ac:dyDescent="0.2">
      <c r="A68" s="1299"/>
      <c r="D68" s="2034" t="s">
        <v>2062</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1739</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2035</v>
      </c>
    </row>
    <row r="92" spans="1:4" x14ac:dyDescent="0.2">
      <c r="A92" s="1299"/>
      <c r="B92" s="1308"/>
      <c r="C92" s="1916"/>
      <c r="D92" s="1302" t="s">
        <v>1405</v>
      </c>
    </row>
    <row r="93" spans="1:4" ht="4.5" customHeight="1" x14ac:dyDescent="0.2">
      <c r="A93" s="1299"/>
      <c r="D93" s="1305"/>
    </row>
    <row r="94" spans="1:4" x14ac:dyDescent="0.2">
      <c r="A94" s="1299"/>
      <c r="B94" s="1313" t="s">
        <v>2036</v>
      </c>
      <c r="C94" s="1312"/>
      <c r="D94" s="1305"/>
    </row>
    <row r="95" spans="1:4" ht="4.5" customHeight="1" x14ac:dyDescent="0.2">
      <c r="A95" s="1299"/>
      <c r="B95" s="1313"/>
      <c r="C95" s="1312"/>
      <c r="D95" s="1305"/>
    </row>
    <row r="96" spans="1:4" x14ac:dyDescent="0.2">
      <c r="A96" s="1299"/>
      <c r="B96" s="1914"/>
      <c r="C96" s="1303">
        <f>C91+1</f>
        <v>28</v>
      </c>
      <c r="D96" s="1302" t="s">
        <v>2037</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2038</v>
      </c>
    </row>
    <row r="101" spans="1:4" ht="3" customHeight="1" x14ac:dyDescent="0.2">
      <c r="A101" s="1299"/>
      <c r="B101" s="1970"/>
      <c r="C101" s="1303"/>
      <c r="D101" s="1972"/>
    </row>
    <row r="102" spans="1:4" x14ac:dyDescent="0.2">
      <c r="A102" s="1299"/>
      <c r="B102" s="1914"/>
      <c r="C102" s="1303">
        <f>C100+1</f>
        <v>31</v>
      </c>
      <c r="D102" s="1302" t="s">
        <v>2039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2040</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1740</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74"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6" t="str">
        <f>'Single Audit Cover'!A7</f>
        <v>Evergreen Park ESD 124</v>
      </c>
      <c r="B1" s="2526"/>
      <c r="C1" s="2526"/>
      <c r="D1" s="2526"/>
      <c r="E1" s="2526"/>
    </row>
    <row r="2" spans="1:5" x14ac:dyDescent="0.2">
      <c r="A2" s="2527">
        <f>'Single Audit Cover'!E7</f>
        <v>7016124002</v>
      </c>
      <c r="B2" s="2527"/>
      <c r="C2" s="2527"/>
      <c r="D2" s="2527"/>
      <c r="E2" s="2527"/>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1019666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53217</v>
      </c>
    </row>
    <row r="15" spans="1:5" x14ac:dyDescent="0.2">
      <c r="A15" s="1345"/>
      <c r="B15" s="1344"/>
      <c r="C15" s="1344"/>
    </row>
    <row r="16" spans="1:5" x14ac:dyDescent="0.2">
      <c r="A16" s="1345" t="s">
        <v>1454</v>
      </c>
      <c r="B16" s="1344"/>
      <c r="C16" s="1344"/>
    </row>
    <row r="17" spans="1:4" x14ac:dyDescent="0.2">
      <c r="A17" s="1345" t="s">
        <v>1892</v>
      </c>
      <c r="B17" s="1344" t="s">
        <v>1453</v>
      </c>
      <c r="C17" s="1344"/>
      <c r="D17" s="1343">
        <f>-SUM('Revenues 9-14'!C271:D271,'Revenues 9-14'!F271:G271)</f>
        <v>-31214</v>
      </c>
    </row>
    <row r="19" spans="1:4" ht="13.5" thickBot="1" x14ac:dyDescent="0.25">
      <c r="A19" s="1976" t="s">
        <v>1452</v>
      </c>
      <c r="D19" s="1342">
        <f>SUM(D10:D17)</f>
        <v>1041669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8"/>
      <c r="B24" s="2529"/>
      <c r="D24" s="1335"/>
    </row>
    <row r="25" spans="1:4" x14ac:dyDescent="0.2">
      <c r="A25" s="2524"/>
      <c r="B25" s="2525"/>
      <c r="D25" s="1335"/>
    </row>
    <row r="26" spans="1:4" x14ac:dyDescent="0.2">
      <c r="A26" s="2524"/>
      <c r="B26" s="2525"/>
      <c r="D26" s="1335"/>
    </row>
    <row r="27" spans="1:4" x14ac:dyDescent="0.2">
      <c r="A27" s="2524"/>
      <c r="B27" s="2525"/>
      <c r="D27" s="1335"/>
    </row>
    <row r="28" spans="1:4" x14ac:dyDescent="0.2">
      <c r="A28" s="2524"/>
      <c r="B28" s="2525"/>
      <c r="D28" s="1335"/>
    </row>
    <row r="29" spans="1:4" x14ac:dyDescent="0.2">
      <c r="A29" s="2524"/>
      <c r="B29" s="2525"/>
      <c r="D29" s="1335"/>
    </row>
    <row r="30" spans="1:4" x14ac:dyDescent="0.2">
      <c r="A30" s="2524"/>
      <c r="B30" s="2525"/>
      <c r="D30" s="1335"/>
    </row>
    <row r="32" spans="1:4" x14ac:dyDescent="0.2">
      <c r="A32" s="1337" t="s">
        <v>1450</v>
      </c>
      <c r="D32" s="1340">
        <f>SUM(D19:D30)</f>
        <v>1041669</v>
      </c>
    </row>
    <row r="33" spans="1:4" x14ac:dyDescent="0.2">
      <c r="D33" s="1339"/>
    </row>
    <row r="34" spans="1:4" x14ac:dyDescent="0.2">
      <c r="A34" s="1330" t="s">
        <v>1449</v>
      </c>
    </row>
    <row r="35" spans="1:4" x14ac:dyDescent="0.2">
      <c r="A35" s="1330" t="s">
        <v>1448</v>
      </c>
      <c r="B35" s="1332" t="s">
        <v>1447</v>
      </c>
      <c r="D35" s="1338">
        <f>'SEFA '!E90</f>
        <v>1042025</v>
      </c>
    </row>
    <row r="37" spans="1:4" x14ac:dyDescent="0.2">
      <c r="A37" s="1337" t="s">
        <v>1446</v>
      </c>
    </row>
    <row r="39" spans="1:4" ht="13.35" customHeight="1" x14ac:dyDescent="0.2">
      <c r="A39" s="1336" t="s">
        <v>1445</v>
      </c>
    </row>
    <row r="40" spans="1:4" x14ac:dyDescent="0.2">
      <c r="A40" s="2524"/>
      <c r="B40" s="2525"/>
      <c r="D40" s="1335"/>
    </row>
    <row r="41" spans="1:4" x14ac:dyDescent="0.2">
      <c r="A41" s="2524" t="s">
        <v>2176</v>
      </c>
      <c r="B41" s="2525"/>
      <c r="D41" s="1334">
        <v>-356</v>
      </c>
    </row>
    <row r="42" spans="1:4" x14ac:dyDescent="0.2">
      <c r="A42" s="2524"/>
      <c r="B42" s="2525"/>
      <c r="D42" s="1334"/>
    </row>
    <row r="43" spans="1:4" x14ac:dyDescent="0.2">
      <c r="A43" s="2524"/>
      <c r="B43" s="2525"/>
      <c r="D43" s="1334"/>
    </row>
    <row r="44" spans="1:4" x14ac:dyDescent="0.2">
      <c r="A44" s="2524"/>
      <c r="B44" s="2525"/>
      <c r="D44" s="1334"/>
    </row>
    <row r="45" spans="1:4" x14ac:dyDescent="0.2">
      <c r="A45" s="2524"/>
      <c r="B45" s="2525"/>
      <c r="D45" s="1334"/>
    </row>
    <row r="47" spans="1:4" x14ac:dyDescent="0.2">
      <c r="B47" s="1333" t="s">
        <v>1444</v>
      </c>
      <c r="C47" s="1333"/>
      <c r="D47" s="1875">
        <f>SUM(D35:D45)</f>
        <v>1041669</v>
      </c>
    </row>
    <row r="49" spans="2:4" x14ac:dyDescent="0.2">
      <c r="B49" s="1333" t="s">
        <v>1443</v>
      </c>
      <c r="C49" s="1333"/>
      <c r="D49" s="187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topLeftCell="A67" zoomScale="90" zoomScaleNormal="90" workbookViewId="0">
      <selection activeCell="F100" sqref="F100"/>
    </sheetView>
  </sheetViews>
  <sheetFormatPr defaultRowHeight="12.75" x14ac:dyDescent="0.2"/>
  <cols>
    <col min="1" max="1" width="70.7109375" bestFit="1" customWidth="1"/>
    <col min="3" max="3" width="10.28515625" bestFit="1" customWidth="1"/>
    <col min="4" max="6" width="12.5703125" bestFit="1" customWidth="1"/>
    <col min="7" max="7" width="15.140625" customWidth="1"/>
    <col min="9" max="9" width="12.5703125" bestFit="1" customWidth="1"/>
    <col min="10" max="10" width="11" bestFit="1" customWidth="1"/>
  </cols>
  <sheetData>
    <row r="1" spans="1:17" x14ac:dyDescent="0.2">
      <c r="A1" s="2040"/>
      <c r="B1" s="2040"/>
      <c r="C1" s="2041"/>
      <c r="D1" s="2042"/>
      <c r="E1" s="2043"/>
      <c r="F1" s="2043"/>
      <c r="G1" s="2044" t="s">
        <v>2100</v>
      </c>
      <c r="H1" s="2044"/>
      <c r="I1" s="2044"/>
      <c r="J1" s="2044"/>
      <c r="K1" s="2045"/>
      <c r="L1" s="2045"/>
      <c r="M1" s="2046"/>
      <c r="N1" s="2045"/>
      <c r="O1" s="2047"/>
      <c r="P1" s="2047"/>
      <c r="Q1" s="2047"/>
    </row>
    <row r="2" spans="1:17" x14ac:dyDescent="0.2">
      <c r="A2" s="2040"/>
      <c r="B2" s="2040"/>
      <c r="C2" s="2041"/>
      <c r="D2" s="2043"/>
      <c r="E2" s="2043"/>
      <c r="F2" s="2043"/>
      <c r="G2" s="2040" t="s">
        <v>2101</v>
      </c>
      <c r="H2" s="2040"/>
      <c r="I2" s="2040"/>
      <c r="J2" s="2040"/>
      <c r="K2" s="2045"/>
      <c r="L2" s="2045"/>
      <c r="M2" s="2046"/>
      <c r="N2" s="2045"/>
      <c r="O2" s="2047"/>
      <c r="P2" s="2047"/>
      <c r="Q2" s="2047"/>
    </row>
    <row r="3" spans="1:17" x14ac:dyDescent="0.2">
      <c r="A3" s="2048" t="s">
        <v>466</v>
      </c>
      <c r="B3" s="2040"/>
      <c r="C3" s="2041"/>
      <c r="D3" s="2040"/>
      <c r="E3" s="2040"/>
      <c r="F3" s="2040"/>
      <c r="G3" s="2040" t="s">
        <v>1166</v>
      </c>
      <c r="H3" s="2040"/>
      <c r="I3" s="2040"/>
      <c r="J3" s="2040"/>
      <c r="K3" s="2045"/>
      <c r="L3" s="2045"/>
      <c r="M3" s="2046"/>
      <c r="N3" s="2045"/>
      <c r="O3" s="2047"/>
      <c r="P3" s="2047"/>
      <c r="Q3" s="2047"/>
    </row>
    <row r="4" spans="1:17" x14ac:dyDescent="0.2">
      <c r="A4" s="2049" t="s">
        <v>2102</v>
      </c>
      <c r="B4" s="2040"/>
      <c r="C4" s="2041"/>
      <c r="D4" s="2040"/>
      <c r="E4" s="2040"/>
      <c r="F4" s="2040"/>
      <c r="G4" s="2044" t="s">
        <v>2103</v>
      </c>
      <c r="H4" s="2044"/>
      <c r="I4" s="2044"/>
      <c r="J4" s="2044"/>
      <c r="K4" s="2045"/>
      <c r="L4" s="2045"/>
      <c r="M4" s="2046"/>
      <c r="N4" s="2045"/>
      <c r="O4" s="2047"/>
      <c r="P4" s="2047"/>
      <c r="Q4" s="2047"/>
    </row>
    <row r="5" spans="1:17" x14ac:dyDescent="0.2">
      <c r="A5" s="2048" t="s">
        <v>2104</v>
      </c>
      <c r="B5" s="2040" t="s">
        <v>1365</v>
      </c>
      <c r="C5" s="2041"/>
      <c r="D5" s="2050"/>
      <c r="E5" s="2051"/>
      <c r="F5" s="2051"/>
      <c r="G5" s="2040" t="s">
        <v>2105</v>
      </c>
      <c r="H5" s="2040"/>
      <c r="I5" s="2040"/>
      <c r="J5" s="2040"/>
      <c r="K5" s="2045"/>
      <c r="L5" s="2045"/>
      <c r="M5" s="2046"/>
      <c r="N5" s="2045"/>
      <c r="O5" s="2047"/>
      <c r="P5" s="2047"/>
      <c r="Q5" s="2047"/>
    </row>
    <row r="6" spans="1:17" x14ac:dyDescent="0.2">
      <c r="A6" s="2048"/>
      <c r="B6" s="2040"/>
      <c r="C6" s="2041"/>
      <c r="D6" s="2051"/>
      <c r="E6" s="2051"/>
      <c r="F6" s="2051"/>
      <c r="G6" s="2052" t="s">
        <v>2106</v>
      </c>
      <c r="H6" s="2044"/>
      <c r="I6" s="2044"/>
      <c r="J6" s="2044"/>
      <c r="K6" s="2045"/>
      <c r="L6" s="2045"/>
      <c r="M6" s="2046"/>
      <c r="N6" s="2045"/>
      <c r="O6" s="2047"/>
      <c r="P6" s="2047"/>
      <c r="Q6" s="2047"/>
    </row>
    <row r="7" spans="1:17" x14ac:dyDescent="0.2">
      <c r="A7" s="2048" t="s">
        <v>1432</v>
      </c>
      <c r="B7" s="2040"/>
      <c r="C7" s="2041"/>
      <c r="D7" s="2040"/>
      <c r="E7" s="2040"/>
      <c r="F7" s="2040"/>
      <c r="G7" s="2040"/>
      <c r="H7" s="2040"/>
      <c r="I7" s="2040"/>
      <c r="J7" s="2040"/>
      <c r="K7" s="2045"/>
      <c r="L7" s="2045"/>
      <c r="M7" s="2046"/>
      <c r="N7" s="2045"/>
      <c r="O7" s="2047"/>
      <c r="P7" s="2047"/>
      <c r="Q7" s="2047"/>
    </row>
    <row r="8" spans="1:17" x14ac:dyDescent="0.2">
      <c r="A8" s="2053" t="s">
        <v>2107</v>
      </c>
      <c r="B8" s="2040"/>
      <c r="C8" s="2041"/>
      <c r="D8" s="2040"/>
      <c r="E8" s="2040"/>
      <c r="F8" s="2040"/>
      <c r="G8" s="2040"/>
      <c r="H8" s="2040"/>
      <c r="I8" s="2040"/>
      <c r="J8" s="2040"/>
      <c r="K8" s="2045"/>
      <c r="L8" s="2045"/>
      <c r="M8" s="2046"/>
      <c r="N8" s="2045"/>
      <c r="O8" s="2047"/>
      <c r="P8" s="2047"/>
      <c r="Q8" s="2047"/>
    </row>
    <row r="9" spans="1:17" x14ac:dyDescent="0.2">
      <c r="A9" s="2044"/>
      <c r="B9" s="2044"/>
      <c r="C9" s="2054"/>
      <c r="D9" s="2044"/>
      <c r="E9" s="2044"/>
      <c r="F9" s="2044"/>
      <c r="G9" s="2044"/>
      <c r="H9" s="2044"/>
      <c r="I9" s="2044"/>
      <c r="J9" s="2044"/>
      <c r="K9" s="2045"/>
      <c r="L9" s="2045"/>
      <c r="M9" s="2046"/>
      <c r="N9" s="2045"/>
      <c r="O9" s="2047"/>
      <c r="P9" s="2047"/>
      <c r="Q9" s="2047"/>
    </row>
    <row r="10" spans="1:17" x14ac:dyDescent="0.2">
      <c r="A10" s="2040"/>
      <c r="B10" s="2040"/>
      <c r="C10" s="2041"/>
      <c r="D10" s="2055"/>
      <c r="E10" s="2040"/>
      <c r="F10" s="2055"/>
      <c r="G10" s="2040"/>
      <c r="H10" s="2040"/>
      <c r="I10" s="2040"/>
      <c r="J10" s="2040"/>
      <c r="K10" s="2045"/>
      <c r="L10" s="2045"/>
      <c r="M10" s="2046"/>
      <c r="N10" s="2045"/>
      <c r="O10" s="2047"/>
      <c r="P10" s="2047"/>
      <c r="Q10" s="2047"/>
    </row>
    <row r="11" spans="1:17" x14ac:dyDescent="0.2">
      <c r="A11" s="2048" t="s">
        <v>2108</v>
      </c>
      <c r="B11" s="2040"/>
      <c r="C11" s="2041" t="s">
        <v>2109</v>
      </c>
      <c r="D11" s="2530" t="s">
        <v>16</v>
      </c>
      <c r="E11" s="2530"/>
      <c r="F11" s="2530" t="s">
        <v>17</v>
      </c>
      <c r="G11" s="2530"/>
      <c r="H11" s="2040"/>
      <c r="I11" s="2040"/>
      <c r="J11" s="2040"/>
      <c r="K11" s="2045"/>
      <c r="L11" s="2045"/>
      <c r="M11" s="2046"/>
      <c r="N11" s="2045"/>
      <c r="O11" s="2047"/>
      <c r="P11" s="2047"/>
      <c r="Q11" s="2047"/>
    </row>
    <row r="12" spans="1:17" x14ac:dyDescent="0.2">
      <c r="A12" s="2048" t="s">
        <v>2110</v>
      </c>
      <c r="B12" s="2041" t="s">
        <v>1476</v>
      </c>
      <c r="C12" s="2041" t="s">
        <v>2111</v>
      </c>
      <c r="D12" s="2057" t="s">
        <v>2112</v>
      </c>
      <c r="E12" s="2057" t="s">
        <v>2113</v>
      </c>
      <c r="F12" s="2057" t="s">
        <v>2112</v>
      </c>
      <c r="G12" s="2057" t="s">
        <v>2113</v>
      </c>
      <c r="H12" s="2041" t="s">
        <v>1475</v>
      </c>
      <c r="I12" s="2041" t="s">
        <v>2114</v>
      </c>
      <c r="J12" s="2040"/>
      <c r="K12" s="2058"/>
      <c r="L12" s="2058"/>
      <c r="M12" s="2059"/>
      <c r="N12" s="2045"/>
      <c r="O12" s="2047"/>
      <c r="P12" s="2047"/>
      <c r="Q12" s="2047"/>
    </row>
    <row r="13" spans="1:17" x14ac:dyDescent="0.2">
      <c r="A13" s="2048" t="s">
        <v>2115</v>
      </c>
      <c r="B13" s="2041" t="s">
        <v>2116</v>
      </c>
      <c r="C13" s="2041" t="s">
        <v>2116</v>
      </c>
      <c r="D13" s="2057" t="s">
        <v>2117</v>
      </c>
      <c r="E13" s="2057" t="s">
        <v>2118</v>
      </c>
      <c r="F13" s="2057" t="s">
        <v>2117</v>
      </c>
      <c r="G13" s="2057" t="s">
        <v>2118</v>
      </c>
      <c r="H13" s="2041" t="s">
        <v>2119</v>
      </c>
      <c r="I13" s="2041" t="s">
        <v>1474</v>
      </c>
      <c r="J13" s="2041" t="s">
        <v>31</v>
      </c>
      <c r="K13" s="2058"/>
      <c r="L13" s="2058"/>
      <c r="M13" s="2059"/>
      <c r="N13" s="2058"/>
      <c r="O13" s="2047"/>
      <c r="P13" s="2047"/>
      <c r="Q13" s="2047"/>
    </row>
    <row r="14" spans="1:17" x14ac:dyDescent="0.2">
      <c r="A14" s="2044"/>
      <c r="B14" s="2054" t="s">
        <v>1473</v>
      </c>
      <c r="C14" s="2054" t="s">
        <v>1472</v>
      </c>
      <c r="D14" s="2054" t="s">
        <v>1471</v>
      </c>
      <c r="E14" s="2054" t="s">
        <v>1470</v>
      </c>
      <c r="F14" s="2054" t="s">
        <v>1469</v>
      </c>
      <c r="G14" s="2054" t="s">
        <v>1468</v>
      </c>
      <c r="H14" s="2054" t="s">
        <v>1467</v>
      </c>
      <c r="I14" s="2054" t="s">
        <v>1466</v>
      </c>
      <c r="J14" s="2054" t="s">
        <v>1465</v>
      </c>
      <c r="K14" s="2058"/>
      <c r="L14" s="2058"/>
      <c r="M14" s="2059"/>
      <c r="N14" s="2058"/>
      <c r="O14" s="2047"/>
      <c r="P14" s="2047"/>
      <c r="Q14" s="2047"/>
    </row>
    <row r="15" spans="1:17" x14ac:dyDescent="0.2">
      <c r="A15" s="2040"/>
      <c r="B15" s="2040"/>
      <c r="C15" s="2041"/>
      <c r="D15" s="2040"/>
      <c r="E15" s="2040"/>
      <c r="F15" s="2040"/>
      <c r="G15" s="2040"/>
      <c r="H15" s="2040"/>
      <c r="I15" s="2040"/>
      <c r="J15" s="2040"/>
      <c r="K15" s="2045"/>
      <c r="L15" s="2045"/>
      <c r="M15" s="2046"/>
      <c r="N15" s="2045"/>
      <c r="O15" s="2047"/>
      <c r="P15" s="2047"/>
      <c r="Q15" s="2047"/>
    </row>
    <row r="16" spans="1:17" x14ac:dyDescent="0.2">
      <c r="A16" s="2040" t="s">
        <v>2120</v>
      </c>
      <c r="B16" s="2040"/>
      <c r="C16" s="2041"/>
      <c r="D16" s="2040"/>
      <c r="E16" s="2040"/>
      <c r="F16" s="2040"/>
      <c r="G16" s="2040"/>
      <c r="H16" s="2040"/>
      <c r="I16" s="2040"/>
      <c r="J16" s="2040"/>
      <c r="K16" s="2045"/>
      <c r="L16" s="2045"/>
      <c r="M16" s="2046"/>
      <c r="N16" s="2045"/>
      <c r="O16" s="2047"/>
      <c r="P16" s="2047"/>
      <c r="Q16" s="2047"/>
    </row>
    <row r="17" spans="1:17" x14ac:dyDescent="0.2">
      <c r="A17" s="2060" t="s">
        <v>2121</v>
      </c>
      <c r="B17" s="2061"/>
      <c r="C17" s="2056"/>
      <c r="D17" s="2061"/>
      <c r="E17" s="2061"/>
      <c r="F17" s="2061"/>
      <c r="G17" s="2061"/>
      <c r="H17" s="2061"/>
      <c r="I17" s="2061"/>
      <c r="J17" s="2061"/>
      <c r="K17" s="2045"/>
      <c r="L17" s="2045"/>
      <c r="M17" s="2058"/>
      <c r="N17" s="2045"/>
      <c r="O17" s="2047"/>
      <c r="P17" s="2047"/>
      <c r="Q17" s="2047"/>
    </row>
    <row r="18" spans="1:17" x14ac:dyDescent="0.2">
      <c r="A18" s="2062"/>
      <c r="B18" s="2045"/>
      <c r="C18" s="2058"/>
      <c r="D18" s="2045"/>
      <c r="E18" s="2045"/>
      <c r="F18" s="2045"/>
      <c r="G18" s="2045"/>
      <c r="H18" s="2045"/>
      <c r="I18" s="2045"/>
      <c r="J18" s="2045"/>
      <c r="K18" s="2063"/>
      <c r="L18" s="2063"/>
      <c r="M18" s="2064"/>
      <c r="N18" s="2063"/>
      <c r="O18" s="2047"/>
      <c r="P18" s="2047"/>
      <c r="Q18" s="2047"/>
    </row>
    <row r="19" spans="1:17" x14ac:dyDescent="0.2">
      <c r="A19" s="2065" t="s">
        <v>2122</v>
      </c>
      <c r="B19" s="2040"/>
      <c r="C19" s="2041"/>
      <c r="D19" s="2066"/>
      <c r="E19" s="2066"/>
      <c r="F19" s="2066"/>
      <c r="G19" s="2066"/>
      <c r="H19" s="2066"/>
      <c r="I19" s="2066"/>
      <c r="J19" s="2066"/>
      <c r="K19" s="2067"/>
      <c r="L19" s="2067"/>
      <c r="M19" s="2068"/>
      <c r="N19" s="2067"/>
      <c r="O19" s="2069"/>
      <c r="P19" s="2047"/>
      <c r="Q19" s="2047"/>
    </row>
    <row r="20" spans="1:17" x14ac:dyDescent="0.2">
      <c r="A20" s="2070" t="s">
        <v>2123</v>
      </c>
      <c r="B20" s="2058" t="s">
        <v>2124</v>
      </c>
      <c r="C20" s="2058" t="s">
        <v>2125</v>
      </c>
      <c r="D20" s="2071">
        <v>0</v>
      </c>
      <c r="E20" s="2071">
        <v>315639</v>
      </c>
      <c r="F20" s="2071">
        <v>0</v>
      </c>
      <c r="G20" s="2071">
        <v>315639</v>
      </c>
      <c r="H20" s="2071">
        <v>0</v>
      </c>
      <c r="I20" s="2071">
        <v>315639</v>
      </c>
      <c r="J20" s="2071">
        <v>349253</v>
      </c>
      <c r="K20" s="2067"/>
      <c r="L20" s="2067"/>
      <c r="M20" s="2072"/>
      <c r="N20" s="2067"/>
      <c r="O20" s="2069"/>
      <c r="P20" s="2047"/>
      <c r="Q20" s="2047"/>
    </row>
    <row r="21" spans="1:17" x14ac:dyDescent="0.2">
      <c r="A21" s="2073"/>
      <c r="B21" s="2056"/>
      <c r="C21" s="2056" t="s">
        <v>2126</v>
      </c>
      <c r="D21" s="2074">
        <v>252560</v>
      </c>
      <c r="E21" s="2075"/>
      <c r="F21" s="2074">
        <v>252560</v>
      </c>
      <c r="G21" s="2074"/>
      <c r="H21" s="2074">
        <v>0</v>
      </c>
      <c r="I21" s="2074">
        <v>252560</v>
      </c>
      <c r="J21" s="2076">
        <v>328379</v>
      </c>
      <c r="K21" s="2067"/>
      <c r="L21" s="2067"/>
      <c r="M21" s="2072"/>
      <c r="N21" s="2067"/>
      <c r="O21" s="2069"/>
      <c r="P21" s="2047"/>
      <c r="Q21" s="2047"/>
    </row>
    <row r="22" spans="1:17" x14ac:dyDescent="0.2">
      <c r="A22" s="2077"/>
      <c r="B22" s="2058"/>
      <c r="C22" s="2058"/>
      <c r="D22" s="2067"/>
      <c r="E22" s="2067"/>
      <c r="F22" s="2067"/>
      <c r="G22" s="2067"/>
      <c r="H22" s="2067"/>
      <c r="I22" s="2067"/>
      <c r="J22" s="2067"/>
      <c r="K22" s="2067"/>
      <c r="L22" s="2067"/>
      <c r="M22" s="2072"/>
      <c r="N22" s="2067"/>
      <c r="O22" s="2069"/>
      <c r="P22" s="2047"/>
      <c r="Q22" s="2047"/>
    </row>
    <row r="23" spans="1:17" x14ac:dyDescent="0.2">
      <c r="A23" s="2065" t="s">
        <v>2127</v>
      </c>
      <c r="B23" s="2058"/>
      <c r="C23" s="2078"/>
      <c r="D23" s="2067"/>
      <c r="E23" s="2067"/>
      <c r="F23" s="2067"/>
      <c r="G23" s="2067"/>
      <c r="H23" s="2067"/>
      <c r="I23" s="2067"/>
      <c r="J23" s="2067"/>
      <c r="K23" s="2067"/>
      <c r="L23" s="2067"/>
      <c r="M23" s="2079"/>
      <c r="N23" s="2067"/>
      <c r="O23" s="2069"/>
      <c r="P23" s="2047"/>
      <c r="Q23" s="2047"/>
    </row>
    <row r="24" spans="1:17" x14ac:dyDescent="0.2">
      <c r="A24" s="2070" t="s">
        <v>2128</v>
      </c>
      <c r="B24" s="2058" t="s">
        <v>2129</v>
      </c>
      <c r="C24" s="2078" t="s">
        <v>2130</v>
      </c>
      <c r="D24" s="2067">
        <v>0</v>
      </c>
      <c r="E24" s="2067">
        <v>13540</v>
      </c>
      <c r="F24" s="2067">
        <v>0</v>
      </c>
      <c r="G24" s="2067">
        <v>13540</v>
      </c>
      <c r="H24" s="2067">
        <v>0</v>
      </c>
      <c r="I24" s="2067">
        <v>13540</v>
      </c>
      <c r="J24" s="2067">
        <v>31463</v>
      </c>
      <c r="K24" s="2067"/>
      <c r="L24" s="2067"/>
      <c r="M24" s="2079"/>
      <c r="N24" s="2067"/>
      <c r="O24" s="2069"/>
      <c r="P24" s="2047"/>
      <c r="Q24" s="2047"/>
    </row>
    <row r="25" spans="1:17" x14ac:dyDescent="0.2">
      <c r="A25" s="2070"/>
      <c r="B25" s="2058"/>
      <c r="C25" s="2078" t="s">
        <v>2131</v>
      </c>
      <c r="D25" s="2067">
        <v>7982</v>
      </c>
      <c r="E25" s="2067">
        <v>9503</v>
      </c>
      <c r="F25" s="2067">
        <v>7982</v>
      </c>
      <c r="G25" s="2067">
        <v>9503</v>
      </c>
      <c r="H25" s="2067">
        <v>0</v>
      </c>
      <c r="I25" s="2067">
        <v>17485</v>
      </c>
      <c r="J25" s="2067">
        <v>31086</v>
      </c>
      <c r="K25" s="2067"/>
      <c r="L25" s="2067"/>
      <c r="M25" s="2068"/>
      <c r="N25" s="2067"/>
      <c r="O25" s="2069"/>
      <c r="P25" s="2047"/>
      <c r="Q25" s="2047"/>
    </row>
    <row r="26" spans="1:17" x14ac:dyDescent="0.2">
      <c r="A26" s="2080"/>
      <c r="B26" s="2056"/>
      <c r="C26" s="2081" t="s">
        <v>2132</v>
      </c>
      <c r="D26" s="2074">
        <v>6286</v>
      </c>
      <c r="E26" s="2074">
        <v>0</v>
      </c>
      <c r="F26" s="2074">
        <v>6286</v>
      </c>
      <c r="G26" s="2074">
        <v>0</v>
      </c>
      <c r="H26" s="2074">
        <v>0</v>
      </c>
      <c r="I26" s="2074">
        <v>6286</v>
      </c>
      <c r="J26" s="2074">
        <v>28485</v>
      </c>
      <c r="K26" s="2067"/>
      <c r="L26" s="2067"/>
      <c r="M26" s="2068"/>
      <c r="N26" s="2067"/>
      <c r="O26" s="2069"/>
      <c r="P26" s="2047"/>
      <c r="Q26" s="2047"/>
    </row>
    <row r="27" spans="1:17" x14ac:dyDescent="0.2">
      <c r="A27" s="2045"/>
      <c r="B27" s="2058"/>
      <c r="C27" s="2078"/>
      <c r="D27" s="2067"/>
      <c r="E27" s="2067"/>
      <c r="F27" s="2067"/>
      <c r="G27" s="2067"/>
      <c r="H27" s="2067"/>
      <c r="I27" s="2067"/>
      <c r="J27" s="2067"/>
      <c r="K27" s="2067"/>
      <c r="L27" s="2067"/>
      <c r="M27" s="2072"/>
      <c r="N27" s="2067"/>
      <c r="O27" s="2069"/>
      <c r="P27" s="2047"/>
      <c r="Q27" s="2069"/>
    </row>
    <row r="28" spans="1:17" x14ac:dyDescent="0.2">
      <c r="A28" s="2065" t="s">
        <v>2133</v>
      </c>
      <c r="B28" s="2058"/>
      <c r="C28" s="2078"/>
      <c r="D28" s="2067"/>
      <c r="E28" s="2067"/>
      <c r="F28" s="2067"/>
      <c r="G28" s="2067"/>
      <c r="H28" s="2067"/>
      <c r="I28" s="2067"/>
      <c r="J28" s="2067"/>
      <c r="K28" s="2067"/>
      <c r="L28" s="2067"/>
      <c r="M28" s="2079"/>
      <c r="N28" s="2067"/>
      <c r="O28" s="2069"/>
      <c r="P28" s="2047"/>
      <c r="Q28" s="2047"/>
    </row>
    <row r="29" spans="1:17" x14ac:dyDescent="0.2">
      <c r="A29" s="2070" t="s">
        <v>2134</v>
      </c>
      <c r="B29" s="2058" t="s">
        <v>2135</v>
      </c>
      <c r="C29" s="2078" t="s">
        <v>2136</v>
      </c>
      <c r="D29" s="2067">
        <v>0</v>
      </c>
      <c r="E29" s="2082">
        <v>48781</v>
      </c>
      <c r="F29" s="2067">
        <v>0</v>
      </c>
      <c r="G29" s="2082">
        <v>48781</v>
      </c>
      <c r="H29" s="2082"/>
      <c r="I29" s="2067">
        <v>48781</v>
      </c>
      <c r="J29" s="2082">
        <v>59442</v>
      </c>
      <c r="K29" s="2067"/>
      <c r="L29" s="2067"/>
      <c r="M29" s="2079"/>
      <c r="N29" s="2067"/>
      <c r="O29" s="2069"/>
      <c r="P29" s="2047"/>
      <c r="Q29" s="2047"/>
    </row>
    <row r="30" spans="1:17" x14ac:dyDescent="0.2">
      <c r="A30" s="2080"/>
      <c r="B30" s="2056"/>
      <c r="C30" s="2081" t="s">
        <v>2137</v>
      </c>
      <c r="D30" s="2074">
        <v>52836</v>
      </c>
      <c r="E30" s="2074">
        <v>0</v>
      </c>
      <c r="F30" s="2074">
        <v>52836</v>
      </c>
      <c r="G30" s="2074">
        <v>0</v>
      </c>
      <c r="H30" s="2074">
        <v>0</v>
      </c>
      <c r="I30" s="2074">
        <v>52836</v>
      </c>
      <c r="J30" s="2074">
        <v>59318</v>
      </c>
      <c r="K30" s="2067"/>
      <c r="L30" s="2067"/>
      <c r="M30" s="2068"/>
      <c r="N30" s="2083"/>
      <c r="O30" s="2069"/>
      <c r="P30" s="2047"/>
      <c r="Q30" s="2047"/>
    </row>
    <row r="31" spans="1:17" x14ac:dyDescent="0.2">
      <c r="A31" s="2070"/>
      <c r="B31" s="2058"/>
      <c r="C31" s="2078"/>
      <c r="D31" s="2067"/>
      <c r="E31" s="2067"/>
      <c r="F31" s="2067"/>
      <c r="G31" s="2067"/>
      <c r="H31" s="2067"/>
      <c r="I31" s="2067"/>
      <c r="J31" s="2083"/>
      <c r="K31" s="2067"/>
      <c r="L31" s="2067"/>
      <c r="M31" s="2064"/>
      <c r="N31" s="2067"/>
      <c r="O31" s="2047"/>
      <c r="P31" s="2047"/>
      <c r="Q31" s="2047"/>
    </row>
    <row r="32" spans="1:17" x14ac:dyDescent="0.2">
      <c r="A32" s="2065" t="s">
        <v>2138</v>
      </c>
      <c r="B32" s="2058"/>
      <c r="C32" s="2078"/>
      <c r="D32" s="2067"/>
      <c r="E32" s="2067"/>
      <c r="F32" s="2067"/>
      <c r="G32" s="2067"/>
      <c r="H32" s="2067"/>
      <c r="I32" s="2067"/>
      <c r="J32" s="2083"/>
      <c r="K32" s="2069"/>
      <c r="L32" s="2067"/>
      <c r="M32" s="2068"/>
      <c r="N32" s="2069"/>
      <c r="O32" s="2084"/>
      <c r="P32" s="2047"/>
      <c r="Q32" s="2047"/>
    </row>
    <row r="33" spans="1:17" x14ac:dyDescent="0.2">
      <c r="A33" s="2070"/>
      <c r="B33" s="2040"/>
      <c r="C33" s="2041"/>
      <c r="D33" s="2082"/>
      <c r="E33" s="2082"/>
      <c r="F33" s="2082"/>
      <c r="G33" s="2082"/>
      <c r="H33" s="2082"/>
      <c r="I33" s="2082"/>
      <c r="J33" s="2082"/>
      <c r="K33" s="2067"/>
      <c r="L33" s="2067"/>
      <c r="M33" s="2072"/>
      <c r="N33" s="2069"/>
      <c r="O33" s="2069"/>
      <c r="P33" s="2047"/>
      <c r="Q33" s="2047"/>
    </row>
    <row r="34" spans="1:17" x14ac:dyDescent="0.2">
      <c r="A34" s="2077"/>
      <c r="B34" s="2058"/>
      <c r="C34" s="2078"/>
      <c r="D34" s="2067"/>
      <c r="E34" s="2067"/>
      <c r="F34" s="2067"/>
      <c r="G34" s="2067"/>
      <c r="H34" s="2067"/>
      <c r="I34" s="2067"/>
      <c r="J34" s="2083"/>
      <c r="K34" s="2067"/>
      <c r="L34" s="2067"/>
      <c r="M34" s="2046"/>
      <c r="N34" s="2067"/>
      <c r="O34" s="2047"/>
      <c r="P34" s="2047"/>
      <c r="Q34" s="2047"/>
    </row>
    <row r="35" spans="1:17" x14ac:dyDescent="0.2">
      <c r="A35" s="2077"/>
      <c r="B35" s="2058"/>
      <c r="C35" s="2078"/>
      <c r="D35" s="2067"/>
      <c r="E35" s="2067"/>
      <c r="F35" s="2067"/>
      <c r="G35" s="2067"/>
      <c r="H35" s="2067"/>
      <c r="I35" s="2067"/>
      <c r="J35" s="2083"/>
      <c r="K35" s="2067"/>
      <c r="L35" s="2067"/>
      <c r="M35" s="2046"/>
      <c r="N35" s="2067"/>
      <c r="O35" s="2047"/>
      <c r="P35" s="2047"/>
      <c r="Q35" s="2047"/>
    </row>
    <row r="36" spans="1:17" x14ac:dyDescent="0.2">
      <c r="A36" s="2070" t="s">
        <v>2139</v>
      </c>
      <c r="B36" s="2040"/>
      <c r="C36" s="2041"/>
      <c r="D36" s="2082"/>
      <c r="E36" s="2082"/>
      <c r="F36" s="2082"/>
      <c r="G36" s="2082"/>
      <c r="H36" s="2082"/>
      <c r="I36" s="2082"/>
      <c r="J36" s="2082"/>
      <c r="K36" s="2067"/>
      <c r="L36" s="2067"/>
      <c r="M36" s="2072"/>
      <c r="N36" s="2067"/>
      <c r="O36" s="2069"/>
      <c r="P36" s="2047"/>
      <c r="Q36" s="2047"/>
    </row>
    <row r="37" spans="1:17" x14ac:dyDescent="0.2">
      <c r="A37" s="2077" t="s">
        <v>2140</v>
      </c>
      <c r="B37" s="2058" t="s">
        <v>2141</v>
      </c>
      <c r="C37" s="2078" t="s">
        <v>2142</v>
      </c>
      <c r="D37" s="2067">
        <v>0</v>
      </c>
      <c r="E37" s="2085">
        <v>388198</v>
      </c>
      <c r="F37" s="2067">
        <v>0</v>
      </c>
      <c r="G37" s="2067">
        <v>388198</v>
      </c>
      <c r="H37" s="2085">
        <v>0</v>
      </c>
      <c r="I37" s="2067">
        <v>388198</v>
      </c>
      <c r="J37" s="2069">
        <v>388198</v>
      </c>
      <c r="K37" s="2067"/>
      <c r="L37" s="2067"/>
      <c r="M37" s="2046"/>
      <c r="N37" s="2067"/>
      <c r="O37" s="2047"/>
      <c r="P37" s="2047"/>
      <c r="Q37" s="2047"/>
    </row>
    <row r="38" spans="1:17" x14ac:dyDescent="0.2">
      <c r="A38" s="2073"/>
      <c r="B38" s="2054"/>
      <c r="C38" s="2081" t="s">
        <v>2143</v>
      </c>
      <c r="D38" s="2086">
        <v>577833</v>
      </c>
      <c r="E38" s="2074">
        <v>-225479</v>
      </c>
      <c r="F38" s="2086">
        <v>352354</v>
      </c>
      <c r="G38" s="2086">
        <v>0</v>
      </c>
      <c r="H38" s="2086">
        <v>0</v>
      </c>
      <c r="I38" s="2074">
        <v>352354</v>
      </c>
      <c r="J38" s="2086">
        <v>362534</v>
      </c>
      <c r="K38" s="2067"/>
      <c r="L38" s="2067"/>
      <c r="M38" s="2087"/>
      <c r="N38" s="2083"/>
      <c r="O38" s="2047"/>
      <c r="P38" s="2047"/>
      <c r="Q38" s="2047"/>
    </row>
    <row r="39" spans="1:17" x14ac:dyDescent="0.2">
      <c r="A39" s="2048"/>
      <c r="B39" s="2040"/>
      <c r="C39" s="2041"/>
      <c r="D39" s="2082"/>
      <c r="E39" s="2082"/>
      <c r="F39" s="2082"/>
      <c r="G39" s="2082"/>
      <c r="H39" s="2082"/>
      <c r="I39" s="2082"/>
      <c r="J39" s="2082"/>
      <c r="K39" s="2067"/>
      <c r="L39" s="2067"/>
      <c r="M39" s="2046"/>
      <c r="N39" s="2067"/>
      <c r="O39" s="2047"/>
      <c r="P39" s="2047"/>
      <c r="Q39" s="2047"/>
    </row>
    <row r="40" spans="1:17" x14ac:dyDescent="0.2">
      <c r="A40" s="2088" t="s">
        <v>2144</v>
      </c>
      <c r="B40" s="2061"/>
      <c r="C40" s="2056"/>
      <c r="D40" s="2074">
        <v>577833</v>
      </c>
      <c r="E40" s="2074">
        <f>E37+E38</f>
        <v>162719</v>
      </c>
      <c r="F40" s="2074">
        <v>352354</v>
      </c>
      <c r="G40" s="2074">
        <v>388198</v>
      </c>
      <c r="H40" s="2074">
        <v>0</v>
      </c>
      <c r="I40" s="2074">
        <v>740552</v>
      </c>
      <c r="J40" s="2089" t="s">
        <v>2145</v>
      </c>
      <c r="K40" s="2067"/>
      <c r="L40" s="2067"/>
      <c r="M40" s="2046"/>
      <c r="N40" s="2067"/>
      <c r="O40" s="2047"/>
      <c r="P40" s="2047"/>
      <c r="Q40" s="2047"/>
    </row>
    <row r="41" spans="1:17" x14ac:dyDescent="0.2">
      <c r="A41" s="2040"/>
      <c r="B41" s="2040"/>
      <c r="C41" s="2041"/>
      <c r="D41" s="2082"/>
      <c r="E41" s="2082"/>
      <c r="F41" s="2082"/>
      <c r="G41" s="2082"/>
      <c r="H41" s="2082"/>
      <c r="I41" s="2082"/>
      <c r="J41" s="2082"/>
      <c r="K41" s="2067"/>
      <c r="L41" s="2067"/>
      <c r="M41" s="2046"/>
      <c r="N41" s="2067"/>
      <c r="O41" s="2047"/>
      <c r="P41" s="2047"/>
      <c r="Q41" s="2047"/>
    </row>
    <row r="42" spans="1:17" x14ac:dyDescent="0.2">
      <c r="A42" s="2090" t="s">
        <v>2146</v>
      </c>
      <c r="B42" s="2040" t="s">
        <v>1365</v>
      </c>
      <c r="C42" s="2041"/>
      <c r="D42" s="2082">
        <f>D40+D30+D26+D25+D21</f>
        <v>897497</v>
      </c>
      <c r="E42" s="2082">
        <f>E40+E29+E25+E24+E20</f>
        <v>550182</v>
      </c>
      <c r="F42" s="2082">
        <f>F40+F30+F26+F25+F21</f>
        <v>672018</v>
      </c>
      <c r="G42" s="2082">
        <f>G40+G29+G25+G24+G20</f>
        <v>775661</v>
      </c>
      <c r="H42" s="2082">
        <v>0</v>
      </c>
      <c r="I42" s="2082">
        <f>I20+I21+I24+I25+I26+I29+I30+I40</f>
        <v>1447679</v>
      </c>
      <c r="J42" s="2091" t="s">
        <v>2145</v>
      </c>
      <c r="K42" s="2067"/>
      <c r="L42" s="2067"/>
      <c r="M42" s="2046"/>
      <c r="N42" s="2083"/>
      <c r="O42" s="2069"/>
      <c r="P42" s="2047"/>
      <c r="Q42" s="2047"/>
    </row>
    <row r="43" spans="1:17" x14ac:dyDescent="0.2">
      <c r="A43" s="2092"/>
      <c r="B43" s="2061"/>
      <c r="C43" s="2056"/>
      <c r="D43" s="2074"/>
      <c r="E43" s="2074"/>
      <c r="F43" s="2074"/>
      <c r="G43" s="2074"/>
      <c r="H43" s="2074"/>
      <c r="I43" s="2074"/>
      <c r="J43" s="2089"/>
      <c r="K43" s="2067"/>
      <c r="L43" s="2067"/>
      <c r="M43" s="2046"/>
      <c r="N43" s="2083"/>
      <c r="O43" s="2069"/>
      <c r="P43" s="2047"/>
      <c r="Q43" s="2047"/>
    </row>
    <row r="44" spans="1:17" x14ac:dyDescent="0.2">
      <c r="A44" s="2040"/>
      <c r="B44" s="2040"/>
      <c r="C44" s="2041"/>
      <c r="D44" s="2042"/>
      <c r="E44" s="2043"/>
      <c r="F44" s="2043"/>
      <c r="G44" s="2044" t="s">
        <v>2100</v>
      </c>
      <c r="H44" s="2044"/>
      <c r="I44" s="2044"/>
      <c r="J44" s="2044"/>
      <c r="K44" s="2067"/>
      <c r="L44" s="2067"/>
      <c r="M44" s="2046"/>
      <c r="N44" s="2083"/>
      <c r="O44" s="2069"/>
      <c r="P44" s="2047"/>
      <c r="Q44" s="2047"/>
    </row>
    <row r="45" spans="1:17" x14ac:dyDescent="0.2">
      <c r="A45" s="2040"/>
      <c r="B45" s="2040"/>
      <c r="C45" s="2041"/>
      <c r="D45" s="2043"/>
      <c r="E45" s="2043"/>
      <c r="F45" s="2043"/>
      <c r="G45" s="2040" t="s">
        <v>2101</v>
      </c>
      <c r="H45" s="2040"/>
      <c r="I45" s="2040"/>
      <c r="J45" s="2040"/>
      <c r="K45" s="2067"/>
      <c r="L45" s="2067"/>
      <c r="M45" s="2046"/>
      <c r="N45" s="2083"/>
      <c r="O45" s="2069"/>
      <c r="P45" s="2047"/>
      <c r="Q45" s="2047"/>
    </row>
    <row r="46" spans="1:17" x14ac:dyDescent="0.2">
      <c r="A46" s="2048" t="s">
        <v>466</v>
      </c>
      <c r="B46" s="2040"/>
      <c r="C46" s="2041"/>
      <c r="D46" s="2040"/>
      <c r="E46" s="2040"/>
      <c r="F46" s="2040"/>
      <c r="G46" s="2040" t="s">
        <v>1166</v>
      </c>
      <c r="H46" s="2040"/>
      <c r="I46" s="2040"/>
      <c r="J46" s="2040"/>
      <c r="K46" s="2067"/>
      <c r="L46" s="2067"/>
      <c r="M46" s="2046"/>
      <c r="N46" s="2083"/>
      <c r="O46" s="2069"/>
      <c r="P46" s="2047"/>
      <c r="Q46" s="2047"/>
    </row>
    <row r="47" spans="1:17" x14ac:dyDescent="0.2">
      <c r="A47" s="2049" t="s">
        <v>2102</v>
      </c>
      <c r="B47" s="2040"/>
      <c r="C47" s="2041"/>
      <c r="D47" s="2040"/>
      <c r="E47" s="2040"/>
      <c r="F47" s="2040"/>
      <c r="G47" s="2044" t="s">
        <v>2103</v>
      </c>
      <c r="H47" s="2044"/>
      <c r="I47" s="2044"/>
      <c r="J47" s="2044"/>
      <c r="K47" s="2067"/>
      <c r="L47" s="2067"/>
      <c r="M47" s="2046"/>
      <c r="N47" s="2083"/>
      <c r="O47" s="2069"/>
      <c r="P47" s="2047"/>
      <c r="Q47" s="2047"/>
    </row>
    <row r="48" spans="1:17" x14ac:dyDescent="0.2">
      <c r="A48" s="2048" t="s">
        <v>2104</v>
      </c>
      <c r="B48" s="2040" t="s">
        <v>1365</v>
      </c>
      <c r="C48" s="2041"/>
      <c r="D48" s="2050"/>
      <c r="E48" s="2051"/>
      <c r="F48" s="2051"/>
      <c r="G48" s="2040" t="s">
        <v>2105</v>
      </c>
      <c r="H48" s="2040"/>
      <c r="I48" s="2040"/>
      <c r="J48" s="2040"/>
      <c r="K48" s="2067"/>
      <c r="L48" s="2067"/>
      <c r="M48" s="2046"/>
      <c r="N48" s="2083"/>
      <c r="O48" s="2069"/>
      <c r="P48" s="2047"/>
      <c r="Q48" s="2047"/>
    </row>
    <row r="49" spans="1:17" x14ac:dyDescent="0.2">
      <c r="A49" s="2048"/>
      <c r="B49" s="2040"/>
      <c r="C49" s="2041"/>
      <c r="D49" s="2051"/>
      <c r="E49" s="2051"/>
      <c r="F49" s="2051"/>
      <c r="G49" s="2052" t="s">
        <v>2106</v>
      </c>
      <c r="H49" s="2044"/>
      <c r="I49" s="2044"/>
      <c r="J49" s="2044"/>
      <c r="K49" s="2067"/>
      <c r="L49" s="2067"/>
      <c r="M49" s="2046"/>
      <c r="N49" s="2083"/>
      <c r="O49" s="2069"/>
      <c r="P49" s="2047"/>
      <c r="Q49" s="2047"/>
    </row>
    <row r="50" spans="1:17" x14ac:dyDescent="0.2">
      <c r="A50" s="2048" t="s">
        <v>1432</v>
      </c>
      <c r="B50" s="2040"/>
      <c r="C50" s="2041"/>
      <c r="D50" s="2040"/>
      <c r="E50" s="2040"/>
      <c r="F50" s="2040"/>
      <c r="G50" s="2040"/>
      <c r="H50" s="2040"/>
      <c r="I50" s="2040"/>
      <c r="J50" s="2040"/>
      <c r="K50" s="2067"/>
      <c r="L50" s="2067"/>
      <c r="M50" s="2046"/>
      <c r="N50" s="2083"/>
      <c r="O50" s="2069"/>
      <c r="P50" s="2047"/>
      <c r="Q50" s="2047"/>
    </row>
    <row r="51" spans="1:17" x14ac:dyDescent="0.2">
      <c r="A51" s="2053" t="s">
        <v>2107</v>
      </c>
      <c r="B51" s="2040"/>
      <c r="C51" s="2041"/>
      <c r="D51" s="2040"/>
      <c r="E51" s="2040"/>
      <c r="F51" s="2040"/>
      <c r="G51" s="2040"/>
      <c r="H51" s="2040"/>
      <c r="I51" s="2040"/>
      <c r="J51" s="2040"/>
      <c r="K51" s="2067"/>
      <c r="L51" s="2067"/>
      <c r="M51" s="2046"/>
      <c r="N51" s="2083"/>
      <c r="O51" s="2069"/>
      <c r="P51" s="2047"/>
      <c r="Q51" s="2047"/>
    </row>
    <row r="52" spans="1:17" x14ac:dyDescent="0.2">
      <c r="A52" s="2044"/>
      <c r="B52" s="2044"/>
      <c r="C52" s="2054"/>
      <c r="D52" s="2044"/>
      <c r="E52" s="2044"/>
      <c r="F52" s="2044"/>
      <c r="G52" s="2044"/>
      <c r="H52" s="2044"/>
      <c r="I52" s="2044"/>
      <c r="J52" s="2044"/>
      <c r="K52" s="2067"/>
      <c r="L52" s="2067"/>
      <c r="M52" s="2046"/>
      <c r="N52" s="2083"/>
      <c r="O52" s="2069"/>
      <c r="P52" s="2047"/>
      <c r="Q52" s="2047"/>
    </row>
    <row r="53" spans="1:17" x14ac:dyDescent="0.2">
      <c r="A53" s="2040"/>
      <c r="B53" s="2040"/>
      <c r="C53" s="2041"/>
      <c r="D53" s="2055"/>
      <c r="E53" s="2040"/>
      <c r="F53" s="2055"/>
      <c r="G53" s="2040"/>
      <c r="H53" s="2040"/>
      <c r="I53" s="2040"/>
      <c r="J53" s="2040"/>
      <c r="K53" s="2067"/>
      <c r="L53" s="2067"/>
      <c r="M53" s="2046"/>
      <c r="N53" s="2083"/>
      <c r="O53" s="2069"/>
      <c r="P53" s="2047"/>
      <c r="Q53" s="2047"/>
    </row>
    <row r="54" spans="1:17" x14ac:dyDescent="0.2">
      <c r="A54" s="2048" t="s">
        <v>2108</v>
      </c>
      <c r="B54" s="2040"/>
      <c r="C54" s="2041" t="s">
        <v>2109</v>
      </c>
      <c r="D54" s="2530" t="s">
        <v>16</v>
      </c>
      <c r="E54" s="2530"/>
      <c r="F54" s="2530" t="s">
        <v>17</v>
      </c>
      <c r="G54" s="2530"/>
      <c r="H54" s="2040"/>
      <c r="I54" s="2040"/>
      <c r="J54" s="2040"/>
      <c r="K54" s="2067"/>
      <c r="L54" s="2067"/>
      <c r="M54" s="2046"/>
      <c r="N54" s="2083"/>
      <c r="O54" s="2069"/>
      <c r="P54" s="2047"/>
      <c r="Q54" s="2047"/>
    </row>
    <row r="55" spans="1:17" x14ac:dyDescent="0.2">
      <c r="A55" s="2048" t="s">
        <v>2110</v>
      </c>
      <c r="B55" s="2041" t="s">
        <v>1476</v>
      </c>
      <c r="C55" s="2041" t="s">
        <v>2111</v>
      </c>
      <c r="D55" s="2057" t="s">
        <v>2112</v>
      </c>
      <c r="E55" s="2057" t="s">
        <v>2113</v>
      </c>
      <c r="F55" s="2057" t="s">
        <v>2112</v>
      </c>
      <c r="G55" s="2057" t="s">
        <v>2113</v>
      </c>
      <c r="H55" s="2041" t="s">
        <v>1475</v>
      </c>
      <c r="I55" s="2041" t="s">
        <v>2114</v>
      </c>
      <c r="J55" s="2040"/>
      <c r="K55" s="2067"/>
      <c r="L55" s="2067"/>
      <c r="M55" s="2046"/>
      <c r="N55" s="2083"/>
      <c r="O55" s="2069"/>
      <c r="P55" s="2047"/>
      <c r="Q55" s="2047"/>
    </row>
    <row r="56" spans="1:17" x14ac:dyDescent="0.2">
      <c r="A56" s="2048" t="s">
        <v>2115</v>
      </c>
      <c r="B56" s="2041" t="s">
        <v>2116</v>
      </c>
      <c r="C56" s="2041" t="s">
        <v>2116</v>
      </c>
      <c r="D56" s="2057" t="s">
        <v>2117</v>
      </c>
      <c r="E56" s="2057" t="s">
        <v>2118</v>
      </c>
      <c r="F56" s="2057" t="s">
        <v>2117</v>
      </c>
      <c r="G56" s="2057" t="s">
        <v>2118</v>
      </c>
      <c r="H56" s="2041" t="s">
        <v>2119</v>
      </c>
      <c r="I56" s="2041" t="s">
        <v>1474</v>
      </c>
      <c r="J56" s="2041" t="s">
        <v>31</v>
      </c>
      <c r="K56" s="2067"/>
      <c r="L56" s="2067"/>
      <c r="M56" s="2046"/>
      <c r="N56" s="2083"/>
      <c r="O56" s="2069"/>
      <c r="P56" s="2047"/>
      <c r="Q56" s="2047"/>
    </row>
    <row r="57" spans="1:17" x14ac:dyDescent="0.2">
      <c r="A57" s="2044"/>
      <c r="B57" s="2054" t="s">
        <v>1473</v>
      </c>
      <c r="C57" s="2054" t="s">
        <v>1472</v>
      </c>
      <c r="D57" s="2054" t="s">
        <v>1471</v>
      </c>
      <c r="E57" s="2054" t="s">
        <v>1470</v>
      </c>
      <c r="F57" s="2054" t="s">
        <v>1469</v>
      </c>
      <c r="G57" s="2054" t="s">
        <v>1468</v>
      </c>
      <c r="H57" s="2054" t="s">
        <v>1467</v>
      </c>
      <c r="I57" s="2054" t="s">
        <v>1466</v>
      </c>
      <c r="J57" s="2054" t="s">
        <v>1465</v>
      </c>
      <c r="K57" s="2067"/>
      <c r="L57" s="2067"/>
      <c r="M57" s="2046"/>
      <c r="N57" s="2083"/>
      <c r="O57" s="2069"/>
      <c r="P57" s="2047"/>
      <c r="Q57" s="2047"/>
    </row>
    <row r="58" spans="1:17" x14ac:dyDescent="0.2">
      <c r="A58" s="2093"/>
      <c r="B58" s="2040"/>
      <c r="C58" s="2041"/>
      <c r="D58" s="2082"/>
      <c r="E58" s="2082"/>
      <c r="F58" s="2082"/>
      <c r="G58" s="2082"/>
      <c r="H58" s="2082"/>
      <c r="I58" s="2082"/>
      <c r="J58" s="2091"/>
      <c r="K58" s="2067"/>
      <c r="L58" s="2067"/>
      <c r="M58" s="2046"/>
      <c r="N58" s="2083"/>
      <c r="O58" s="2069"/>
      <c r="P58" s="2047"/>
      <c r="Q58" s="2047"/>
    </row>
    <row r="59" spans="1:17" x14ac:dyDescent="0.2">
      <c r="A59" s="2040" t="s">
        <v>2147</v>
      </c>
      <c r="B59" s="2040"/>
      <c r="C59" s="2041"/>
      <c r="D59" s="2082"/>
      <c r="E59" s="2082"/>
      <c r="F59" s="2082"/>
      <c r="G59" s="2082" t="s">
        <v>1365</v>
      </c>
      <c r="H59" s="2082"/>
      <c r="I59" s="2082"/>
      <c r="J59" s="2082"/>
      <c r="K59" s="2067"/>
      <c r="L59" s="2067"/>
      <c r="M59" s="2087"/>
      <c r="N59" s="2083"/>
      <c r="O59" s="2069"/>
      <c r="P59" s="2047"/>
      <c r="Q59" s="2047"/>
    </row>
    <row r="60" spans="1:17" x14ac:dyDescent="0.2">
      <c r="A60" s="2062" t="s">
        <v>2121</v>
      </c>
      <c r="B60" s="2045"/>
      <c r="C60" s="2058"/>
      <c r="D60" s="2067"/>
      <c r="E60" s="2067"/>
      <c r="F60" s="2067"/>
      <c r="G60" s="2067"/>
      <c r="H60" s="2067"/>
      <c r="I60" s="2067"/>
      <c r="J60" s="2067"/>
      <c r="K60" s="2067"/>
      <c r="L60" s="2067"/>
      <c r="M60" s="2046"/>
      <c r="N60" s="2067"/>
      <c r="O60" s="2047"/>
      <c r="P60" s="2047"/>
      <c r="Q60" s="2047"/>
    </row>
    <row r="61" spans="1:17" x14ac:dyDescent="0.2">
      <c r="A61" s="2065" t="s">
        <v>2148</v>
      </c>
      <c r="B61" s="2045"/>
      <c r="C61" s="2058"/>
      <c r="D61" s="2067"/>
      <c r="E61" s="2067"/>
      <c r="F61" s="2067"/>
      <c r="G61" s="2067"/>
      <c r="H61" s="2067"/>
      <c r="I61" s="2067"/>
      <c r="J61" s="2067"/>
      <c r="K61" s="2067"/>
      <c r="L61" s="2067"/>
      <c r="M61" s="2046"/>
      <c r="N61" s="2067"/>
      <c r="O61" s="2047"/>
      <c r="P61" s="2047"/>
      <c r="Q61" s="2047"/>
    </row>
    <row r="62" spans="1:17" x14ac:dyDescent="0.2">
      <c r="A62" s="2070" t="s">
        <v>2149</v>
      </c>
      <c r="B62" s="2058" t="s">
        <v>2150</v>
      </c>
      <c r="C62" s="2041" t="s">
        <v>2177</v>
      </c>
      <c r="D62" s="2067">
        <v>0</v>
      </c>
      <c r="E62" s="2067">
        <v>40926</v>
      </c>
      <c r="F62" s="2067">
        <v>0</v>
      </c>
      <c r="G62" s="2067">
        <v>40926</v>
      </c>
      <c r="H62" s="2067">
        <v>0</v>
      </c>
      <c r="I62" s="2067">
        <v>40926</v>
      </c>
      <c r="J62" s="2091" t="s">
        <v>2145</v>
      </c>
      <c r="K62" s="2067"/>
      <c r="L62" s="2067"/>
      <c r="M62" s="2046"/>
      <c r="N62" s="2083"/>
      <c r="O62" s="2069"/>
      <c r="P62" s="2047"/>
      <c r="Q62" s="2047"/>
    </row>
    <row r="63" spans="1:17" x14ac:dyDescent="0.2">
      <c r="A63" s="2080"/>
      <c r="B63" s="2061"/>
      <c r="C63" s="2056" t="s">
        <v>2178</v>
      </c>
      <c r="D63" s="2074">
        <v>32602</v>
      </c>
      <c r="E63" s="2074">
        <v>0</v>
      </c>
      <c r="F63" s="2074">
        <v>32602</v>
      </c>
      <c r="G63" s="2074">
        <v>0</v>
      </c>
      <c r="H63" s="2074">
        <v>0</v>
      </c>
      <c r="I63" s="2074">
        <v>32602</v>
      </c>
      <c r="J63" s="2089" t="s">
        <v>2145</v>
      </c>
      <c r="K63" s="2067"/>
      <c r="L63" s="2067"/>
      <c r="M63" s="2087"/>
      <c r="N63" s="2083"/>
      <c r="O63" s="2069"/>
      <c r="P63" s="2047"/>
      <c r="Q63" s="2047"/>
    </row>
    <row r="64" spans="1:17" x14ac:dyDescent="0.2">
      <c r="A64" s="2070"/>
      <c r="B64" s="2045"/>
      <c r="C64" s="2058"/>
      <c r="D64" s="2067"/>
      <c r="E64" s="2067"/>
      <c r="F64" s="2067" t="s">
        <v>1365</v>
      </c>
      <c r="G64" s="2067"/>
      <c r="H64" s="2067"/>
      <c r="I64" s="2067"/>
      <c r="J64" s="2067"/>
      <c r="K64" s="2067"/>
      <c r="L64" s="2067"/>
      <c r="M64" s="2087"/>
      <c r="N64" s="2083"/>
      <c r="O64" s="2069"/>
      <c r="P64" s="2047"/>
      <c r="Q64" s="2047"/>
    </row>
    <row r="65" spans="1:17" x14ac:dyDescent="0.2">
      <c r="A65" s="2070" t="s">
        <v>1225</v>
      </c>
      <c r="B65" s="2058" t="s">
        <v>2150</v>
      </c>
      <c r="C65" s="2057" t="s">
        <v>2153</v>
      </c>
      <c r="D65" s="2067">
        <v>0</v>
      </c>
      <c r="E65" s="2082">
        <v>280507</v>
      </c>
      <c r="F65" s="2067">
        <v>0</v>
      </c>
      <c r="G65" s="2067">
        <v>280507</v>
      </c>
      <c r="H65" s="2067">
        <v>0</v>
      </c>
      <c r="I65" s="2067">
        <f>G65</f>
        <v>280507</v>
      </c>
      <c r="J65" s="2091" t="s">
        <v>2145</v>
      </c>
      <c r="K65" s="2067"/>
      <c r="L65" s="2067"/>
      <c r="M65" s="2087"/>
      <c r="N65" s="2083"/>
      <c r="O65" s="2069"/>
      <c r="P65" s="2047"/>
      <c r="Q65" s="2047"/>
    </row>
    <row r="66" spans="1:17" x14ac:dyDescent="0.2">
      <c r="A66" s="2094"/>
      <c r="B66" s="2056"/>
      <c r="C66" s="2081" t="s">
        <v>2154</v>
      </c>
      <c r="D66" s="2074">
        <v>310814</v>
      </c>
      <c r="E66" s="2074">
        <v>56933</v>
      </c>
      <c r="F66" s="2074">
        <v>310814</v>
      </c>
      <c r="G66" s="2074">
        <v>56933</v>
      </c>
      <c r="H66" s="2074">
        <v>0</v>
      </c>
      <c r="I66" s="2074">
        <f>SUM(F66:G66)</f>
        <v>367747</v>
      </c>
      <c r="J66" s="2089" t="s">
        <v>2145</v>
      </c>
      <c r="K66" s="2067"/>
      <c r="L66" s="2067"/>
      <c r="M66" s="2087"/>
      <c r="N66" s="2083"/>
      <c r="O66" s="2069"/>
      <c r="P66" s="2047"/>
      <c r="Q66" s="2047"/>
    </row>
    <row r="67" spans="1:17" x14ac:dyDescent="0.2">
      <c r="A67" s="2065"/>
      <c r="B67" s="2045"/>
      <c r="C67" s="2058"/>
      <c r="D67" s="2067"/>
      <c r="E67" s="2067"/>
      <c r="F67" s="2067"/>
      <c r="G67" s="2067"/>
      <c r="H67" s="2067"/>
      <c r="I67" s="2067"/>
      <c r="J67" s="2067"/>
      <c r="K67" s="2067"/>
      <c r="L67" s="2067"/>
      <c r="M67" s="2047"/>
      <c r="N67" s="2083"/>
      <c r="O67" s="2069"/>
      <c r="P67" s="2047"/>
      <c r="Q67" s="2047"/>
    </row>
    <row r="68" spans="1:17" x14ac:dyDescent="0.2">
      <c r="A68" s="2070" t="s">
        <v>1226</v>
      </c>
      <c r="B68" s="2078" t="s">
        <v>2155</v>
      </c>
      <c r="C68" s="2058" t="s">
        <v>2156</v>
      </c>
      <c r="D68" s="2067">
        <v>0</v>
      </c>
      <c r="E68" s="2067">
        <v>8956</v>
      </c>
      <c r="F68" s="2067">
        <v>0</v>
      </c>
      <c r="G68" s="2067">
        <v>8956</v>
      </c>
      <c r="H68" s="2067">
        <v>0</v>
      </c>
      <c r="I68" s="2067">
        <f>G68</f>
        <v>8956</v>
      </c>
      <c r="J68" s="2083" t="s">
        <v>2145</v>
      </c>
      <c r="K68" s="2067"/>
      <c r="L68" s="2067"/>
      <c r="M68" s="2047"/>
      <c r="N68" s="2083"/>
      <c r="O68" s="2069"/>
      <c r="P68" s="2047"/>
      <c r="Q68" s="2047"/>
    </row>
    <row r="69" spans="1:17" x14ac:dyDescent="0.2">
      <c r="A69" s="2095"/>
      <c r="B69" s="2096"/>
      <c r="C69" s="2056" t="s">
        <v>2157</v>
      </c>
      <c r="D69" s="2074">
        <v>12280</v>
      </c>
      <c r="E69" s="2074">
        <v>1964</v>
      </c>
      <c r="F69" s="2074">
        <v>12280</v>
      </c>
      <c r="G69" s="2074">
        <v>1964</v>
      </c>
      <c r="H69" s="2074">
        <v>0</v>
      </c>
      <c r="I69" s="2074">
        <f>F69+G69</f>
        <v>14244</v>
      </c>
      <c r="J69" s="2089" t="s">
        <v>2145</v>
      </c>
      <c r="K69" s="2067"/>
      <c r="L69" s="2067"/>
      <c r="M69" s="2046"/>
      <c r="N69" s="2067"/>
      <c r="O69" s="2047"/>
      <c r="P69" s="2047"/>
      <c r="Q69" s="2047"/>
    </row>
    <row r="70" spans="1:17" x14ac:dyDescent="0.2">
      <c r="A70" s="2097"/>
      <c r="B70" s="2047"/>
      <c r="C70" s="2058"/>
      <c r="D70" s="2067"/>
      <c r="E70" s="2067"/>
      <c r="F70" s="2067"/>
      <c r="G70" s="2067"/>
      <c r="H70" s="2067"/>
      <c r="I70" s="2067"/>
      <c r="J70" s="2083"/>
      <c r="K70" s="2067"/>
      <c r="L70" s="2067"/>
      <c r="M70" s="2046"/>
      <c r="N70" s="2083"/>
      <c r="O70" s="2047"/>
      <c r="P70" s="2047"/>
      <c r="Q70" s="2047"/>
    </row>
    <row r="71" spans="1:17" x14ac:dyDescent="0.2">
      <c r="A71" s="2098" t="s">
        <v>2158</v>
      </c>
      <c r="B71" s="2045"/>
      <c r="C71" s="2058"/>
      <c r="D71" s="2067">
        <f>SUM(D62:D69)</f>
        <v>355696</v>
      </c>
      <c r="E71" s="2067">
        <f>SUM(E62:E69)</f>
        <v>389286</v>
      </c>
      <c r="F71" s="2067">
        <f>SUM(F62:F69)</f>
        <v>355696</v>
      </c>
      <c r="G71" s="2067">
        <f>SUM(G62:G69)</f>
        <v>389286</v>
      </c>
      <c r="H71" s="2067">
        <v>0</v>
      </c>
      <c r="I71" s="2067">
        <f>SUM(I62:I69)</f>
        <v>744982</v>
      </c>
      <c r="J71" s="2083" t="s">
        <v>2145</v>
      </c>
      <c r="K71" s="2067"/>
      <c r="L71" s="2067"/>
      <c r="M71" s="2046"/>
      <c r="N71" s="2067"/>
      <c r="O71" s="2047"/>
      <c r="P71" s="2047"/>
      <c r="Q71" s="2047"/>
    </row>
    <row r="72" spans="1:17" x14ac:dyDescent="0.2">
      <c r="A72" s="2088"/>
      <c r="B72" s="2061"/>
      <c r="C72" s="2056"/>
      <c r="D72" s="2074"/>
      <c r="E72" s="2074"/>
      <c r="F72" s="2074"/>
      <c r="G72" s="2074"/>
      <c r="H72" s="2074"/>
      <c r="I72" s="2074"/>
      <c r="J72" s="2089"/>
      <c r="K72" s="2067"/>
      <c r="L72" s="2067"/>
      <c r="M72" s="2046"/>
      <c r="N72" s="2067"/>
      <c r="O72" s="2047"/>
      <c r="P72" s="2047"/>
      <c r="Q72" s="2047"/>
    </row>
    <row r="73" spans="1:17" x14ac:dyDescent="0.2">
      <c r="A73" s="2047"/>
      <c r="B73" s="2047"/>
      <c r="C73" s="2058"/>
      <c r="D73" s="2067"/>
      <c r="E73" s="2067"/>
      <c r="F73" s="2067"/>
      <c r="G73" s="2067"/>
      <c r="H73" s="2067"/>
      <c r="I73" s="2067"/>
      <c r="J73" s="2083"/>
      <c r="K73" s="2067"/>
      <c r="L73" s="2067"/>
      <c r="M73" s="2046"/>
      <c r="N73" s="2067"/>
      <c r="O73" s="2047"/>
      <c r="P73" s="2047"/>
      <c r="Q73" s="2047"/>
    </row>
    <row r="74" spans="1:17" x14ac:dyDescent="0.2">
      <c r="A74" s="2062" t="s">
        <v>2159</v>
      </c>
      <c r="B74" s="2047"/>
      <c r="C74" s="2058"/>
      <c r="D74" s="2067"/>
      <c r="E74" s="2067"/>
      <c r="F74" s="2067"/>
      <c r="G74" s="2067"/>
      <c r="H74" s="2067"/>
      <c r="I74" s="2067"/>
      <c r="J74" s="2083"/>
      <c r="K74" s="2067"/>
      <c r="L74" s="2067"/>
      <c r="M74" s="2046"/>
      <c r="N74" s="2067"/>
      <c r="O74" s="2047"/>
      <c r="P74" s="2047"/>
      <c r="Q74" s="2047"/>
    </row>
    <row r="75" spans="1:17" x14ac:dyDescent="0.2">
      <c r="A75" s="2065" t="s">
        <v>2160</v>
      </c>
      <c r="B75" s="2078" t="s">
        <v>2150</v>
      </c>
      <c r="C75" s="2041" t="s">
        <v>2151</v>
      </c>
      <c r="D75" s="2067">
        <v>0</v>
      </c>
      <c r="E75" s="2067">
        <v>12291</v>
      </c>
      <c r="F75" s="2067">
        <v>0</v>
      </c>
      <c r="G75" s="2067">
        <v>12291</v>
      </c>
      <c r="H75" s="2082">
        <v>0</v>
      </c>
      <c r="I75" s="2067">
        <v>12291</v>
      </c>
      <c r="J75" s="2091" t="s">
        <v>2145</v>
      </c>
      <c r="K75" s="2067"/>
      <c r="L75" s="2067"/>
      <c r="M75" s="2046"/>
      <c r="N75" s="2067"/>
      <c r="O75" s="2047"/>
      <c r="P75" s="2099"/>
      <c r="Q75" s="2099"/>
    </row>
    <row r="76" spans="1:17" x14ac:dyDescent="0.2">
      <c r="A76" s="2094"/>
      <c r="B76" s="2061"/>
      <c r="C76" s="2056" t="s">
        <v>2152</v>
      </c>
      <c r="D76" s="2076">
        <v>7189</v>
      </c>
      <c r="E76" s="2074">
        <v>0</v>
      </c>
      <c r="F76" s="2074">
        <v>7189</v>
      </c>
      <c r="G76" s="2074">
        <v>0</v>
      </c>
      <c r="H76" s="2100">
        <v>0</v>
      </c>
      <c r="I76" s="2074">
        <v>7189</v>
      </c>
      <c r="J76" s="2101" t="s">
        <v>2145</v>
      </c>
      <c r="K76" s="2067"/>
      <c r="L76" s="2067"/>
      <c r="M76" s="2046"/>
      <c r="N76" s="2083"/>
      <c r="O76" s="2069"/>
      <c r="P76" s="2069"/>
      <c r="Q76" s="2069"/>
    </row>
    <row r="77" spans="1:17" x14ac:dyDescent="0.2">
      <c r="A77" s="2045"/>
      <c r="B77" s="2045"/>
      <c r="C77" s="2058"/>
      <c r="D77" s="2067"/>
      <c r="E77" s="2067"/>
      <c r="F77" s="2067" t="s">
        <v>1365</v>
      </c>
      <c r="G77" s="2067"/>
      <c r="H77" s="2067"/>
      <c r="I77" s="2067"/>
      <c r="J77" s="2067"/>
      <c r="K77" s="2067"/>
      <c r="L77" s="2067"/>
      <c r="M77" s="2087"/>
      <c r="N77" s="2083"/>
      <c r="O77" s="2069"/>
      <c r="P77" s="2069"/>
      <c r="Q77" s="2069"/>
    </row>
    <row r="78" spans="1:17" x14ac:dyDescent="0.2">
      <c r="A78" s="2098" t="s">
        <v>2161</v>
      </c>
      <c r="B78" s="2045"/>
      <c r="C78" s="2058"/>
      <c r="D78" s="2067">
        <v>7189</v>
      </c>
      <c r="E78" s="2067">
        <v>12291</v>
      </c>
      <c r="F78" s="2067">
        <v>7189</v>
      </c>
      <c r="G78" s="2067">
        <v>12291</v>
      </c>
      <c r="H78" s="2067">
        <v>0</v>
      </c>
      <c r="I78" s="2067">
        <v>19480</v>
      </c>
      <c r="J78" s="2091" t="s">
        <v>2145</v>
      </c>
      <c r="K78" s="2067"/>
      <c r="L78" s="2067"/>
      <c r="M78" s="2046"/>
      <c r="N78" s="2083"/>
      <c r="O78" s="2047"/>
      <c r="P78" s="2047"/>
      <c r="Q78" s="2047"/>
    </row>
    <row r="79" spans="1:17" x14ac:dyDescent="0.2">
      <c r="A79" s="2061"/>
      <c r="B79" s="2061"/>
      <c r="C79" s="2056"/>
      <c r="D79" s="2074"/>
      <c r="E79" s="2074"/>
      <c r="F79" s="2074"/>
      <c r="G79" s="2074"/>
      <c r="H79" s="2074"/>
      <c r="I79" s="2074"/>
      <c r="J79" s="2074"/>
      <c r="K79" s="2067"/>
      <c r="L79" s="2067"/>
      <c r="M79" s="2046"/>
      <c r="N79" s="2083"/>
      <c r="O79" s="2047"/>
      <c r="P79" s="2047"/>
      <c r="Q79" s="2047"/>
    </row>
    <row r="80" spans="1:17" x14ac:dyDescent="0.2">
      <c r="A80" s="2045"/>
      <c r="B80" s="2045"/>
      <c r="C80" s="2058"/>
      <c r="D80" s="2067"/>
      <c r="E80" s="2067"/>
      <c r="F80" s="2067"/>
      <c r="G80" s="2067"/>
      <c r="H80" s="2067"/>
      <c r="I80" s="2067"/>
      <c r="J80" s="2067"/>
      <c r="K80" s="2067"/>
      <c r="L80" s="2067"/>
      <c r="M80" s="2046"/>
      <c r="N80" s="2083"/>
      <c r="O80" s="2047"/>
      <c r="P80" s="2047"/>
      <c r="Q80" s="2047"/>
    </row>
    <row r="81" spans="1:17" x14ac:dyDescent="0.2">
      <c r="A81" s="2045" t="s">
        <v>2162</v>
      </c>
      <c r="B81" s="2045"/>
      <c r="C81" s="2058"/>
      <c r="D81" s="2067"/>
      <c r="E81" s="2067"/>
      <c r="F81" s="2067"/>
      <c r="G81" s="2067"/>
      <c r="H81" s="2067"/>
      <c r="I81" s="2067"/>
      <c r="J81" s="2067"/>
      <c r="K81" s="2067"/>
      <c r="L81" s="2067"/>
      <c r="M81" s="2046"/>
      <c r="N81" s="2083"/>
      <c r="O81" s="2047"/>
      <c r="P81" s="2047"/>
      <c r="Q81" s="2047"/>
    </row>
    <row r="82" spans="1:17" x14ac:dyDescent="0.2">
      <c r="A82" s="2062" t="s">
        <v>2163</v>
      </c>
      <c r="B82" s="2040"/>
      <c r="C82" s="2041"/>
      <c r="D82" s="2082"/>
      <c r="E82" s="2082"/>
      <c r="F82" s="2082"/>
      <c r="G82" s="2082"/>
      <c r="H82" s="2082"/>
      <c r="I82" s="2082"/>
      <c r="J82" s="2082"/>
      <c r="K82" s="2067"/>
      <c r="L82" s="2067"/>
      <c r="M82" s="2087"/>
      <c r="N82" s="2083"/>
      <c r="O82" s="2047"/>
      <c r="P82" s="2047"/>
      <c r="Q82" s="2047"/>
    </row>
    <row r="83" spans="1:17" x14ac:dyDescent="0.2">
      <c r="A83" s="2065" t="s">
        <v>2164</v>
      </c>
      <c r="B83" s="2102">
        <v>93.778000000000006</v>
      </c>
      <c r="C83" s="2078" t="s">
        <v>2165</v>
      </c>
      <c r="D83" s="2082">
        <v>0</v>
      </c>
      <c r="E83" s="2082">
        <v>57525</v>
      </c>
      <c r="F83" s="2082">
        <v>0</v>
      </c>
      <c r="G83" s="2082">
        <v>57525</v>
      </c>
      <c r="H83" s="2082">
        <v>0</v>
      </c>
      <c r="I83" s="2067">
        <v>57525</v>
      </c>
      <c r="J83" s="2091" t="s">
        <v>2145</v>
      </c>
      <c r="K83" s="2045"/>
      <c r="L83" s="2045"/>
      <c r="M83" s="2046"/>
      <c r="N83" s="2045"/>
      <c r="O83" s="2047"/>
      <c r="P83" s="2047"/>
      <c r="Q83" s="2047"/>
    </row>
    <row r="84" spans="1:17" x14ac:dyDescent="0.2">
      <c r="A84" s="2065"/>
      <c r="B84" s="2102"/>
      <c r="C84" s="2078" t="s">
        <v>2166</v>
      </c>
      <c r="D84" s="2067">
        <v>57037</v>
      </c>
      <c r="E84" s="2067">
        <v>32741</v>
      </c>
      <c r="F84" s="2082">
        <v>57037</v>
      </c>
      <c r="G84" s="2067">
        <v>32741</v>
      </c>
      <c r="H84" s="2067">
        <v>0</v>
      </c>
      <c r="I84" s="2067">
        <v>89778</v>
      </c>
      <c r="J84" s="2083" t="s">
        <v>2145</v>
      </c>
      <c r="K84" s="2047"/>
      <c r="L84" s="2047"/>
      <c r="M84" s="2103"/>
      <c r="N84" s="2047"/>
      <c r="O84" s="2069"/>
      <c r="P84" s="2047"/>
      <c r="Q84" s="2047"/>
    </row>
    <row r="85" spans="1:17" x14ac:dyDescent="0.2">
      <c r="A85" s="2094"/>
      <c r="B85" s="2104"/>
      <c r="C85" s="2081" t="s">
        <v>2167</v>
      </c>
      <c r="D85" s="2074">
        <v>1729</v>
      </c>
      <c r="E85" s="2074">
        <v>0</v>
      </c>
      <c r="F85" s="2074">
        <v>0</v>
      </c>
      <c r="G85" s="2074">
        <v>0</v>
      </c>
      <c r="H85" s="2074">
        <v>0</v>
      </c>
      <c r="I85" s="2074">
        <v>0</v>
      </c>
      <c r="J85" s="2089" t="s">
        <v>2145</v>
      </c>
      <c r="K85" s="2047"/>
      <c r="L85" s="2047"/>
      <c r="M85" s="2103"/>
      <c r="N85" s="2047"/>
      <c r="O85" s="2069"/>
      <c r="P85" s="2047"/>
      <c r="Q85" s="2047"/>
    </row>
    <row r="86" spans="1:17" x14ac:dyDescent="0.2">
      <c r="A86" s="2045"/>
      <c r="B86" s="2102"/>
      <c r="C86" s="2102"/>
      <c r="D86" s="2067"/>
      <c r="E86" s="2067"/>
      <c r="F86" s="2067"/>
      <c r="G86" s="2067"/>
      <c r="H86" s="2067"/>
      <c r="I86" s="2067"/>
      <c r="J86" s="2083"/>
      <c r="K86" s="2047"/>
      <c r="L86" s="2047"/>
      <c r="M86" s="2103"/>
      <c r="N86" s="2047"/>
      <c r="O86" s="2047"/>
      <c r="P86" s="2047"/>
      <c r="Q86" s="2047"/>
    </row>
    <row r="87" spans="1:17" x14ac:dyDescent="0.2">
      <c r="A87" s="2093" t="s">
        <v>2168</v>
      </c>
      <c r="B87" s="2045"/>
      <c r="C87" s="2058"/>
      <c r="D87" s="2067">
        <f>SUM(D83:D85)</f>
        <v>58766</v>
      </c>
      <c r="E87" s="2067">
        <f>SUM(E83:E85)</f>
        <v>90266</v>
      </c>
      <c r="F87" s="2067">
        <f>SUM(F83:F85)</f>
        <v>57037</v>
      </c>
      <c r="G87" s="2067">
        <f>SUM(G83:G85)</f>
        <v>90266</v>
      </c>
      <c r="H87" s="2067">
        <v>0</v>
      </c>
      <c r="I87" s="2067">
        <f>SUM(I83:I85)</f>
        <v>147303</v>
      </c>
      <c r="J87" s="2091" t="s">
        <v>2145</v>
      </c>
      <c r="K87" s="2047"/>
      <c r="L87" s="2047"/>
      <c r="M87" s="2103"/>
      <c r="N87" s="2047"/>
      <c r="O87" s="2047"/>
      <c r="P87" s="2047"/>
      <c r="Q87" s="2047"/>
    </row>
    <row r="88" spans="1:17" x14ac:dyDescent="0.2">
      <c r="A88" s="2061"/>
      <c r="B88" s="2061"/>
      <c r="C88" s="2056"/>
      <c r="D88" s="2074"/>
      <c r="E88" s="2074"/>
      <c r="F88" s="2074"/>
      <c r="G88" s="2074"/>
      <c r="H88" s="2074"/>
      <c r="I88" s="2074"/>
      <c r="J88" s="2089"/>
      <c r="K88" s="2047"/>
      <c r="L88" s="2047"/>
      <c r="M88" s="2103"/>
      <c r="N88" s="2047"/>
      <c r="O88" s="2047"/>
      <c r="P88" s="2047"/>
      <c r="Q88" s="2047"/>
    </row>
    <row r="89" spans="1:17" x14ac:dyDescent="0.2">
      <c r="A89" s="2045"/>
      <c r="B89" s="2102"/>
      <c r="C89" s="2102"/>
      <c r="D89" s="2067"/>
      <c r="E89" s="2067"/>
      <c r="F89" s="2067"/>
      <c r="G89" s="2067"/>
      <c r="H89" s="2067"/>
      <c r="I89" s="2067"/>
      <c r="J89" s="2083"/>
      <c r="K89" s="2047"/>
      <c r="L89" s="2047"/>
      <c r="M89" s="2103"/>
      <c r="N89" s="2047"/>
      <c r="O89" s="2047"/>
      <c r="P89" s="2047"/>
      <c r="Q89" s="2047"/>
    </row>
    <row r="90" spans="1:17" ht="13.5" thickBot="1" x14ac:dyDescent="0.25">
      <c r="A90" s="2093" t="s">
        <v>2169</v>
      </c>
      <c r="B90" s="2040"/>
      <c r="C90" s="2041"/>
      <c r="D90" s="2105">
        <f>D87+D78+D71+D42</f>
        <v>1319148</v>
      </c>
      <c r="E90" s="2105">
        <f>E42+E71+E78+E87</f>
        <v>1042025</v>
      </c>
      <c r="F90" s="2105">
        <f>F42+F71+F78+F87</f>
        <v>1091940</v>
      </c>
      <c r="G90" s="2105">
        <f>G42+G71+G78+G87</f>
        <v>1267504</v>
      </c>
      <c r="H90" s="2105">
        <v>0</v>
      </c>
      <c r="I90" s="2105">
        <f>I42+I71+I78+I87</f>
        <v>2359444</v>
      </c>
      <c r="J90" s="2106" t="s">
        <v>2145</v>
      </c>
      <c r="K90" s="2047"/>
      <c r="L90" s="2047"/>
      <c r="M90" s="2103"/>
      <c r="N90" s="2047"/>
      <c r="O90" s="2047"/>
      <c r="P90" s="2047"/>
      <c r="Q90" s="2047"/>
    </row>
    <row r="91" spans="1:17" ht="13.5" thickTop="1" x14ac:dyDescent="0.2">
      <c r="A91" s="2040"/>
      <c r="B91" s="2040"/>
      <c r="C91" s="2041"/>
      <c r="D91" s="2107"/>
      <c r="E91" s="2040"/>
      <c r="F91" s="2107"/>
      <c r="G91" s="2040"/>
      <c r="H91" s="2040"/>
      <c r="I91" s="2040"/>
      <c r="J91" s="2040"/>
      <c r="K91" s="2047"/>
      <c r="L91" s="2047"/>
      <c r="M91" s="2103"/>
      <c r="N91" s="2047"/>
      <c r="O91" s="2047"/>
      <c r="P91" s="2047"/>
      <c r="Q91" s="2047"/>
    </row>
    <row r="92" spans="1:17" x14ac:dyDescent="0.2">
      <c r="A92" s="2043"/>
      <c r="B92" s="2043"/>
      <c r="C92" s="2108"/>
      <c r="D92" s="2043"/>
      <c r="E92" s="2043"/>
      <c r="F92" s="2043"/>
      <c r="G92" s="2085"/>
      <c r="H92" s="2043"/>
      <c r="I92" s="2043"/>
      <c r="J92" s="2043"/>
      <c r="K92" s="2047"/>
      <c r="L92" s="2047"/>
      <c r="M92" s="2103"/>
      <c r="N92" s="2047"/>
      <c r="O92" s="2047"/>
      <c r="P92" s="2047"/>
      <c r="Q92" s="2047"/>
    </row>
    <row r="93" spans="1:17" x14ac:dyDescent="0.2">
      <c r="A93" s="2043" t="s">
        <v>2170</v>
      </c>
      <c r="B93" s="2043"/>
      <c r="C93" s="2043"/>
      <c r="D93" s="2085"/>
      <c r="E93" s="2085"/>
      <c r="F93" s="2043"/>
      <c r="G93" s="2043"/>
      <c r="H93" s="2043"/>
      <c r="I93" s="2043"/>
      <c r="J93" s="2043"/>
      <c r="K93" s="2047"/>
      <c r="L93" s="2047"/>
      <c r="M93" s="2103"/>
      <c r="N93" s="2047"/>
      <c r="O93" s="2047"/>
      <c r="P93" s="2047"/>
      <c r="Q93" s="2047"/>
    </row>
    <row r="94" spans="1:17" x14ac:dyDescent="0.2">
      <c r="A94" s="2043"/>
      <c r="B94" s="2043"/>
      <c r="C94" s="2043"/>
      <c r="D94" s="2043"/>
      <c r="E94" s="2043"/>
      <c r="F94" s="2043"/>
      <c r="G94" s="2043" t="s">
        <v>1365</v>
      </c>
      <c r="H94" s="2043"/>
      <c r="I94" s="2043"/>
      <c r="J94" s="2043"/>
      <c r="K94" s="2047"/>
      <c r="L94" s="2047"/>
      <c r="M94" s="2103"/>
      <c r="N94" s="2047"/>
      <c r="O94" s="2047"/>
      <c r="P94" s="2047"/>
      <c r="Q94" s="2047"/>
    </row>
    <row r="95" spans="1:17" x14ac:dyDescent="0.2">
      <c r="A95" s="2043"/>
      <c r="B95" s="2043"/>
      <c r="C95" s="2043"/>
      <c r="D95" s="2043"/>
      <c r="E95" s="2043"/>
      <c r="F95" s="2043"/>
      <c r="G95" s="2043"/>
      <c r="H95" s="2043"/>
      <c r="I95" s="2043"/>
      <c r="J95" s="2043"/>
    </row>
    <row r="96" spans="1:17" x14ac:dyDescent="0.2">
      <c r="A96" s="2043"/>
      <c r="B96" s="2043"/>
      <c r="C96" s="2043"/>
      <c r="D96" s="2109"/>
      <c r="E96" s="2109"/>
      <c r="F96" s="2109"/>
      <c r="G96" s="2109"/>
      <c r="H96" s="2043"/>
      <c r="I96" s="2043"/>
      <c r="J96" s="2043"/>
    </row>
    <row r="97" spans="1:10" x14ac:dyDescent="0.2">
      <c r="A97" s="2043"/>
      <c r="B97" s="2043"/>
      <c r="C97" s="2043"/>
      <c r="D97" s="2043"/>
      <c r="E97" s="2043"/>
      <c r="F97" s="2043"/>
      <c r="G97" s="2043"/>
      <c r="H97" s="2043"/>
      <c r="I97" s="2043"/>
      <c r="J97" s="2043"/>
    </row>
    <row r="98" spans="1:10" x14ac:dyDescent="0.2">
      <c r="A98" s="2043"/>
      <c r="B98" s="2043"/>
      <c r="C98" s="2043"/>
      <c r="D98" s="2043"/>
      <c r="E98" s="2043"/>
      <c r="F98" s="2043"/>
      <c r="G98" s="2043"/>
      <c r="H98" s="2043"/>
      <c r="I98" s="2043"/>
      <c r="J98" s="2043"/>
    </row>
    <row r="99" spans="1:10" x14ac:dyDescent="0.2">
      <c r="A99" s="2043"/>
      <c r="B99" s="2043"/>
      <c r="C99" s="2043"/>
      <c r="D99" s="2043"/>
      <c r="E99" s="2043"/>
      <c r="F99" s="2043"/>
      <c r="G99" s="2043"/>
      <c r="H99" s="2043"/>
      <c r="I99" s="2043"/>
      <c r="J99" s="2043"/>
    </row>
    <row r="100" spans="1:10" x14ac:dyDescent="0.2">
      <c r="A100" s="2043"/>
      <c r="B100" s="2043"/>
      <c r="C100" s="2043"/>
      <c r="D100" s="2043"/>
      <c r="E100" s="2043"/>
      <c r="F100" s="2043"/>
      <c r="G100" s="2043"/>
      <c r="H100" s="2043"/>
      <c r="I100" s="2043"/>
      <c r="J100" s="2043"/>
    </row>
    <row r="101" spans="1:10" x14ac:dyDescent="0.2">
      <c r="A101" s="2043"/>
      <c r="B101" s="2043"/>
      <c r="C101" s="2043"/>
      <c r="D101" s="2043"/>
      <c r="E101" s="2043"/>
      <c r="F101" s="2043"/>
      <c r="G101" s="2043"/>
      <c r="H101" s="2043"/>
      <c r="I101" s="2043"/>
      <c r="J101" s="2043"/>
    </row>
  </sheetData>
  <mergeCells count="4">
    <mergeCell ref="D11:E11"/>
    <mergeCell ref="F11:G11"/>
    <mergeCell ref="D54:E54"/>
    <mergeCell ref="F54:G54"/>
  </mergeCells>
  <pageMargins left="0.7" right="0.7" top="0.75" bottom="0.75" header="0.3" footer="0.3"/>
  <pageSetup scale="70" fitToHeight="3" orientation="landscape" horizontalDpi="1200" verticalDpi="1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7" zoomScale="120" zoomScaleNormal="120" workbookViewId="0">
      <selection activeCell="C11" sqref="C1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Evergreen Park ESD 124</v>
      </c>
      <c r="B1" s="2541"/>
      <c r="C1" s="2541"/>
      <c r="D1" s="2541"/>
      <c r="E1" s="1370"/>
    </row>
    <row r="2" spans="1:7" ht="13.5" customHeight="1" x14ac:dyDescent="0.2">
      <c r="A2" s="2542">
        <f>'Single Audit Cover'!E7</f>
        <v>7016124002</v>
      </c>
      <c r="B2" s="2543"/>
      <c r="C2" s="2543"/>
      <c r="D2" s="2543"/>
      <c r="E2" s="1360"/>
    </row>
    <row r="3" spans="1:7" ht="15.75" customHeight="1" x14ac:dyDescent="0.25">
      <c r="A3" s="2544" t="s">
        <v>1481</v>
      </c>
      <c r="B3" s="2545"/>
      <c r="C3" s="2545"/>
      <c r="D3" s="2545"/>
      <c r="E3" s="1369"/>
    </row>
    <row r="4" spans="1:7" ht="13.5" customHeight="1" x14ac:dyDescent="0.25">
      <c r="A4" s="2546" t="str">
        <f>'Single Audit Cover'!A4</f>
        <v>Year Ending June 30, 2017</v>
      </c>
      <c r="B4" s="2547"/>
      <c r="C4" s="2547"/>
      <c r="D4" s="2547"/>
      <c r="E4" s="1369"/>
    </row>
    <row r="5" spans="1:7" ht="8.25" customHeight="1" x14ac:dyDescent="0.2">
      <c r="C5" s="1349"/>
      <c r="D5" s="1349"/>
    </row>
    <row r="6" spans="1:7" ht="13.5" customHeight="1" x14ac:dyDescent="0.2">
      <c r="A6" s="1341" t="s">
        <v>1834</v>
      </c>
      <c r="C6" s="1349"/>
      <c r="D6" s="1349"/>
    </row>
    <row r="7" spans="1:7" ht="60.95" customHeight="1" x14ac:dyDescent="0.2">
      <c r="A7" s="2539" t="s">
        <v>2179</v>
      </c>
      <c r="B7" s="2539"/>
      <c r="C7" s="2539"/>
      <c r="D7" s="2539"/>
      <c r="E7" s="2539"/>
      <c r="F7" s="2539"/>
    </row>
    <row r="8" spans="1:7" ht="12" customHeight="1" x14ac:dyDescent="0.2">
      <c r="A8" s="1341"/>
      <c r="B8" s="1958"/>
      <c r="C8" s="1958"/>
      <c r="D8" s="1958"/>
      <c r="E8" s="1368"/>
    </row>
    <row r="9" spans="1:7" ht="15" customHeight="1" x14ac:dyDescent="0.2">
      <c r="A9" s="1922" t="s">
        <v>1920</v>
      </c>
      <c r="B9" s="1924"/>
      <c r="C9" s="1924"/>
      <c r="D9" s="1924"/>
      <c r="E9" s="1925"/>
      <c r="F9" s="1923"/>
      <c r="G9" s="1923"/>
    </row>
    <row r="10" spans="1:7" ht="15" customHeight="1" x14ac:dyDescent="0.2">
      <c r="A10" s="1979" t="s">
        <v>1921</v>
      </c>
      <c r="B10" s="1926"/>
      <c r="C10" s="1927"/>
      <c r="D10" s="1926" t="s">
        <v>1922</v>
      </c>
      <c r="E10" s="1927" t="s">
        <v>2089</v>
      </c>
      <c r="F10" s="1926" t="s">
        <v>105</v>
      </c>
      <c r="G10" s="1923"/>
    </row>
    <row r="11" spans="1:7" ht="12" customHeight="1" x14ac:dyDescent="0.2">
      <c r="A11" s="1979"/>
      <c r="B11" s="1926"/>
      <c r="C11" s="1980"/>
      <c r="D11" s="1926"/>
      <c r="E11" s="1980"/>
      <c r="F11" s="1926"/>
      <c r="G11" s="1923"/>
    </row>
    <row r="12" spans="1:7" x14ac:dyDescent="0.2">
      <c r="A12" s="1341" t="s">
        <v>2041</v>
      </c>
      <c r="C12" s="1337"/>
      <c r="D12" s="1337"/>
    </row>
    <row r="13" spans="1:7" ht="15" customHeight="1" x14ac:dyDescent="0.2">
      <c r="A13" s="2539" t="s">
        <v>2180</v>
      </c>
      <c r="B13" s="2539"/>
      <c r="C13" s="2539"/>
      <c r="D13" s="2539"/>
      <c r="E13" s="2539"/>
      <c r="F13" s="2539"/>
    </row>
    <row r="14" spans="1:7" ht="9.75" customHeight="1" x14ac:dyDescent="0.2">
      <c r="C14" s="1337"/>
      <c r="D14" s="1337"/>
    </row>
    <row r="15" spans="1:7" ht="13.5" customHeight="1" x14ac:dyDescent="0.2">
      <c r="C15" s="1697" t="s">
        <v>1480</v>
      </c>
      <c r="D15" s="2537" t="s">
        <v>1479</v>
      </c>
      <c r="E15" s="2537"/>
      <c r="F15" s="2537"/>
    </row>
    <row r="16" spans="1:7" ht="13.5" customHeight="1" x14ac:dyDescent="0.2">
      <c r="A16" s="1358"/>
      <c r="B16" s="1341" t="s">
        <v>1478</v>
      </c>
      <c r="C16" s="1697" t="s">
        <v>1477</v>
      </c>
      <c r="D16" s="2538" t="s">
        <v>2042</v>
      </c>
      <c r="E16" s="2538"/>
      <c r="F16" s="2538"/>
    </row>
    <row r="17" spans="1:6" ht="20.45" customHeight="1" x14ac:dyDescent="0.2">
      <c r="A17" s="1981"/>
      <c r="B17" s="1982" t="s">
        <v>2092</v>
      </c>
      <c r="C17" s="1921"/>
      <c r="D17" s="2532"/>
      <c r="E17" s="2532"/>
      <c r="F17" s="2532"/>
    </row>
    <row r="18" spans="1:6" ht="20.65" customHeight="1" x14ac:dyDescent="0.2">
      <c r="A18" s="1981"/>
      <c r="B18" s="1982"/>
      <c r="C18" s="1921"/>
      <c r="D18" s="2532"/>
      <c r="E18" s="2532"/>
      <c r="F18" s="2532"/>
    </row>
    <row r="19" spans="1:6" ht="20.65" customHeight="1" x14ac:dyDescent="0.2">
      <c r="A19" s="1981"/>
      <c r="B19" s="1982"/>
      <c r="C19" s="1921"/>
      <c r="D19" s="2532"/>
      <c r="E19" s="2532"/>
      <c r="F19" s="2532"/>
    </row>
    <row r="20" spans="1:6" ht="20.65" customHeight="1" x14ac:dyDescent="0.2">
      <c r="A20" s="1981"/>
      <c r="B20" s="1982"/>
      <c r="C20" s="1921"/>
      <c r="D20" s="2532"/>
      <c r="E20" s="2532"/>
      <c r="F20" s="2532"/>
    </row>
    <row r="21" spans="1:6" ht="20.65" customHeight="1" x14ac:dyDescent="0.2">
      <c r="A21" s="1981"/>
      <c r="B21" s="1982"/>
      <c r="C21" s="1921"/>
      <c r="D21" s="2532"/>
      <c r="E21" s="2532"/>
      <c r="F21" s="2532"/>
    </row>
    <row r="22" spans="1:6" ht="20.65" customHeight="1" x14ac:dyDescent="0.2">
      <c r="A22" s="1981"/>
      <c r="B22" s="1982"/>
      <c r="C22" s="1921"/>
      <c r="D22" s="2532"/>
      <c r="E22" s="2532"/>
      <c r="F22" s="2532"/>
    </row>
    <row r="23" spans="1:6" ht="20.65" customHeight="1" x14ac:dyDescent="0.2">
      <c r="A23" s="1981"/>
      <c r="B23" s="1982"/>
      <c r="C23" s="1921"/>
      <c r="D23" s="2532"/>
      <c r="E23" s="2532"/>
      <c r="F23" s="2532"/>
    </row>
    <row r="24" spans="1:6" ht="20.65" customHeight="1" x14ac:dyDescent="0.2">
      <c r="A24" s="1981"/>
      <c r="B24" s="1982"/>
      <c r="C24" s="1921"/>
      <c r="D24" s="2532"/>
      <c r="E24" s="2532"/>
      <c r="F24" s="2532"/>
    </row>
    <row r="25" spans="1:6" ht="20.65" customHeight="1" x14ac:dyDescent="0.2">
      <c r="A25" s="1981"/>
      <c r="B25" s="1982"/>
      <c r="C25" s="1921"/>
      <c r="D25" s="2532"/>
      <c r="E25" s="2532"/>
      <c r="F25" s="2532"/>
    </row>
    <row r="26" spans="1:6" ht="20.65" customHeight="1" x14ac:dyDescent="0.2">
      <c r="A26" s="1981"/>
      <c r="B26" s="1982"/>
      <c r="C26" s="1921"/>
      <c r="D26" s="2532"/>
      <c r="E26" s="2532"/>
      <c r="F26" s="2532"/>
    </row>
    <row r="27" spans="1:6" ht="20.65" customHeight="1" x14ac:dyDescent="0.2">
      <c r="A27" s="1981"/>
      <c r="B27" s="1982"/>
      <c r="C27" s="1921"/>
      <c r="D27" s="2532"/>
      <c r="E27" s="2532"/>
      <c r="F27" s="2532"/>
    </row>
    <row r="28" spans="1:6" ht="20.65" customHeight="1" x14ac:dyDescent="0.2">
      <c r="A28" s="1981"/>
      <c r="B28" s="1982"/>
      <c r="C28" s="1921"/>
      <c r="D28" s="2532"/>
      <c r="E28" s="2532"/>
      <c r="F28" s="2532"/>
    </row>
    <row r="29" spans="1:6" ht="20.65" customHeight="1" x14ac:dyDescent="0.2">
      <c r="A29" s="1981"/>
      <c r="B29" s="1982"/>
      <c r="C29" s="1921"/>
      <c r="D29" s="2532"/>
      <c r="E29" s="2532"/>
      <c r="F29" s="2532"/>
    </row>
    <row r="30" spans="1:6" ht="12" customHeight="1" x14ac:dyDescent="0.2">
      <c r="A30" s="1440"/>
      <c r="B30" s="1633"/>
      <c r="C30" s="1634"/>
      <c r="D30" s="1635"/>
      <c r="E30" s="1364"/>
    </row>
    <row r="31" spans="1:6" ht="12" customHeight="1" x14ac:dyDescent="0.2">
      <c r="A31" s="1698" t="s">
        <v>1923</v>
      </c>
      <c r="B31" s="1633"/>
      <c r="C31" s="1634"/>
      <c r="D31" s="1635"/>
      <c r="E31" s="1364"/>
    </row>
    <row r="32" spans="1:6" ht="30" customHeight="1" x14ac:dyDescent="0.2">
      <c r="A32" s="2533" t="s">
        <v>2043</v>
      </c>
      <c r="B32" s="2533"/>
      <c r="C32" s="2533"/>
      <c r="D32" s="2533"/>
      <c r="E32" s="2533"/>
      <c r="F32" s="2533"/>
    </row>
    <row r="33" spans="1:6" ht="13.5" customHeight="1" x14ac:dyDescent="0.2">
      <c r="A33" s="1440" t="s">
        <v>1741</v>
      </c>
      <c r="B33" s="1633"/>
      <c r="C33" s="1636">
        <v>53216</v>
      </c>
      <c r="D33" s="1635"/>
      <c r="E33" s="1364"/>
    </row>
    <row r="34" spans="1:6" ht="13.5" customHeight="1" x14ac:dyDescent="0.2">
      <c r="A34" s="1440" t="s">
        <v>1742</v>
      </c>
      <c r="B34" s="1633"/>
      <c r="C34" s="1637">
        <v>0</v>
      </c>
      <c r="D34" s="1635" t="s">
        <v>2044</v>
      </c>
      <c r="E34" s="2534">
        <f>+C33+C34</f>
        <v>53216</v>
      </c>
      <c r="F34" s="2535"/>
    </row>
    <row r="35" spans="1:6" ht="12" customHeight="1" x14ac:dyDescent="0.2">
      <c r="A35" s="1440"/>
      <c r="B35" s="1633"/>
      <c r="C35" s="1983"/>
      <c r="D35" s="1635"/>
      <c r="E35" s="1984"/>
      <c r="F35" s="1365"/>
    </row>
    <row r="36" spans="1:6" ht="13.5" customHeight="1" x14ac:dyDescent="0.2">
      <c r="A36" s="1698" t="s">
        <v>1924</v>
      </c>
      <c r="B36" s="1633"/>
      <c r="C36" s="1634"/>
      <c r="D36" s="1635"/>
      <c r="E36" s="1364"/>
    </row>
    <row r="37" spans="1:6" ht="14.25" customHeight="1" x14ac:dyDescent="0.2">
      <c r="A37" s="1440" t="s">
        <v>1833</v>
      </c>
      <c r="B37" s="1633"/>
      <c r="C37" s="1638"/>
      <c r="D37" s="1635"/>
      <c r="E37" s="1364"/>
    </row>
    <row r="38" spans="1:6" ht="14.25" customHeight="1" x14ac:dyDescent="0.2">
      <c r="A38" s="1440"/>
      <c r="B38" s="1633" t="s">
        <v>1743</v>
      </c>
      <c r="C38" s="1639" t="s">
        <v>105</v>
      </c>
      <c r="D38" s="1635"/>
      <c r="E38" s="1364"/>
    </row>
    <row r="39" spans="1:6" ht="14.25" customHeight="1" x14ac:dyDescent="0.2">
      <c r="A39" s="1440"/>
      <c r="B39" s="1633" t="s">
        <v>1744</v>
      </c>
      <c r="C39" s="1639" t="s">
        <v>105</v>
      </c>
      <c r="D39" s="1635"/>
      <c r="E39" s="1364"/>
    </row>
    <row r="40" spans="1:6" ht="14.25" customHeight="1" x14ac:dyDescent="0.2">
      <c r="A40" s="1440"/>
      <c r="B40" s="1633" t="s">
        <v>1745</v>
      </c>
      <c r="C40" s="1639" t="s">
        <v>105</v>
      </c>
      <c r="D40" s="1635"/>
      <c r="E40" s="1364"/>
    </row>
    <row r="41" spans="1:6" ht="14.25" customHeight="1" x14ac:dyDescent="0.2">
      <c r="A41" s="1440"/>
      <c r="B41" s="1633" t="s">
        <v>1746</v>
      </c>
      <c r="C41" s="1639" t="s">
        <v>105</v>
      </c>
      <c r="D41" s="1635"/>
      <c r="E41" s="1364"/>
    </row>
    <row r="42" spans="1:6" ht="14.25" customHeight="1" x14ac:dyDescent="0.2">
      <c r="A42" s="1440" t="s">
        <v>1747</v>
      </c>
      <c r="B42" s="1633"/>
      <c r="C42" s="1639" t="s">
        <v>105</v>
      </c>
      <c r="D42" s="1635"/>
      <c r="E42" s="1364"/>
    </row>
    <row r="43" spans="1:6" ht="14.25" customHeight="1" x14ac:dyDescent="0.2">
      <c r="A43" s="1440" t="s">
        <v>1748</v>
      </c>
      <c r="B43" s="1633"/>
      <c r="C43" s="1640" t="s">
        <v>105</v>
      </c>
      <c r="D43" s="1635"/>
      <c r="E43" s="1364"/>
    </row>
    <row r="44" spans="1:6" ht="14.25" customHeight="1" x14ac:dyDescent="0.2">
      <c r="A44" s="1440"/>
      <c r="B44" s="1633"/>
      <c r="C44" s="1638" t="s">
        <v>1749</v>
      </c>
      <c r="D44" s="1635"/>
      <c r="E44" s="1364"/>
    </row>
    <row r="45" spans="1:6" ht="13.5" customHeight="1" x14ac:dyDescent="0.2">
      <c r="B45" s="1363"/>
      <c r="C45" s="1362"/>
      <c r="D45" s="1362"/>
    </row>
    <row r="46" spans="1:6" x14ac:dyDescent="0.2">
      <c r="A46" s="1641" t="s">
        <v>2045</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36" t="s">
        <v>2046</v>
      </c>
      <c r="C49" s="2536"/>
      <c r="D49" s="2536"/>
      <c r="E49" s="1360"/>
    </row>
    <row r="50" spans="1:5" s="1353" customFormat="1" ht="3.75" customHeight="1" x14ac:dyDescent="0.2">
      <c r="A50" s="1361"/>
      <c r="B50" s="1987"/>
      <c r="C50" s="1987"/>
      <c r="D50" s="1987"/>
      <c r="E50" s="1360"/>
    </row>
    <row r="51" spans="1:5" s="1353" customFormat="1" ht="20.25" customHeight="1" x14ac:dyDescent="0.2">
      <c r="A51" s="1359">
        <v>6</v>
      </c>
      <c r="B51" s="2531" t="s">
        <v>1925</v>
      </c>
      <c r="C51" s="2531"/>
      <c r="D51" s="2531"/>
    </row>
    <row r="52" spans="1:5" ht="14.25" customHeight="1" x14ac:dyDescent="0.2">
      <c r="A52" s="135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90" zoomScaleNormal="90" workbookViewId="0">
      <selection activeCell="J22" sqref="J22"/>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9" t="str">
        <f>'Single Audit Cover'!A7</f>
        <v>Evergreen Park ESD 124</v>
      </c>
      <c r="C1" s="2560"/>
      <c r="D1" s="2560"/>
      <c r="E1" s="2560"/>
      <c r="F1" s="2560"/>
      <c r="G1" s="2560"/>
      <c r="H1" s="2560"/>
      <c r="I1" s="2560"/>
      <c r="J1" s="1397"/>
    </row>
    <row r="2" spans="2:10" s="1349" customFormat="1" ht="12.75" customHeight="1" x14ac:dyDescent="0.2">
      <c r="B2" s="2561">
        <f>'Single Audit Cover'!E7</f>
        <v>7016124002</v>
      </c>
      <c r="C2" s="2562"/>
      <c r="D2" s="2562"/>
      <c r="E2" s="2562"/>
      <c r="F2" s="2562"/>
      <c r="G2" s="2562"/>
      <c r="H2" s="2562"/>
      <c r="I2" s="2562"/>
      <c r="J2" s="1397"/>
    </row>
    <row r="3" spans="2:10" s="1349" customFormat="1" ht="12.75" customHeight="1" x14ac:dyDescent="0.2">
      <c r="B3" s="2563" t="s">
        <v>1499</v>
      </c>
      <c r="C3" s="2547"/>
      <c r="D3" s="2547"/>
      <c r="E3" s="2547"/>
      <c r="F3" s="2547"/>
      <c r="G3" s="2547"/>
      <c r="H3" s="2547"/>
      <c r="I3" s="2547"/>
      <c r="J3" s="1396"/>
    </row>
    <row r="4" spans="2:10" s="1349" customFormat="1" ht="12.75" customHeight="1" x14ac:dyDescent="0.2">
      <c r="B4" s="2563" t="str">
        <f>'Single Audit Cover'!A4</f>
        <v>Year Ending June 30, 2017</v>
      </c>
      <c r="C4" s="2547"/>
      <c r="D4" s="2547"/>
      <c r="E4" s="2547"/>
      <c r="F4" s="2547"/>
      <c r="G4" s="2547"/>
      <c r="H4" s="2547"/>
      <c r="I4" s="2547"/>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63" t="s">
        <v>1498</v>
      </c>
      <c r="C7" s="2547"/>
      <c r="D7" s="2547"/>
      <c r="E7" s="2547"/>
      <c r="F7" s="2547"/>
      <c r="G7" s="2547"/>
      <c r="H7" s="2547"/>
      <c r="I7" s="2547"/>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1497</v>
      </c>
      <c r="C10" s="1386"/>
      <c r="D10" s="1386"/>
      <c r="E10" s="1350"/>
    </row>
    <row r="11" spans="2:10" s="1349" customFormat="1" ht="13.5" customHeight="1" x14ac:dyDescent="0.2">
      <c r="B11" s="1357" t="s">
        <v>1496</v>
      </c>
      <c r="C11" s="2564" t="s">
        <v>2181</v>
      </c>
      <c r="D11" s="2564"/>
      <c r="E11" s="1390"/>
      <c r="F11" s="1390"/>
      <c r="G11" s="1390"/>
    </row>
    <row r="12" spans="2:10" s="1349" customFormat="1" ht="11.45" customHeight="1" x14ac:dyDescent="0.2">
      <c r="B12" s="1351"/>
      <c r="C12" s="1380" t="s">
        <v>1750</v>
      </c>
      <c r="D12" s="1379"/>
      <c r="E12" s="1350"/>
    </row>
    <row r="13" spans="2:10" s="1349" customFormat="1" ht="12.75" customHeight="1" x14ac:dyDescent="0.2">
      <c r="B13" s="1389"/>
      <c r="C13" s="1367"/>
      <c r="D13" s="1367"/>
      <c r="E13" s="1350"/>
    </row>
    <row r="14" spans="2:10" s="1349" customFormat="1" ht="12.75" customHeight="1" x14ac:dyDescent="0.2">
      <c r="B14" s="1354" t="s">
        <v>1495</v>
      </c>
      <c r="C14" s="1358"/>
      <c r="E14" s="1350"/>
    </row>
    <row r="15" spans="2:10" s="1349" customFormat="1" ht="13.5" customHeight="1" x14ac:dyDescent="0.2">
      <c r="B15" s="1383" t="s">
        <v>1492</v>
      </c>
      <c r="C15" s="1382"/>
      <c r="D15" s="1385"/>
      <c r="E15" s="1377"/>
      <c r="F15" s="1353" t="s">
        <v>1031</v>
      </c>
      <c r="G15" s="1377" t="s">
        <v>2089</v>
      </c>
      <c r="H15" s="1353" t="s">
        <v>1490</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1491</v>
      </c>
      <c r="C17" s="1382"/>
      <c r="D17" s="1381"/>
      <c r="E17" s="1991"/>
      <c r="F17" s="1304"/>
      <c r="G17" s="1991"/>
      <c r="H17" s="1353"/>
      <c r="I17" s="1353"/>
    </row>
    <row r="18" spans="2:9" s="1349" customFormat="1" ht="12.75" customHeight="1" x14ac:dyDescent="0.2">
      <c r="B18" s="1383" t="s">
        <v>1751</v>
      </c>
      <c r="C18" s="1382"/>
      <c r="D18" s="1381"/>
      <c r="E18" s="1377"/>
      <c r="F18" s="1353" t="s">
        <v>1031</v>
      </c>
      <c r="G18" s="1377" t="s">
        <v>2089</v>
      </c>
      <c r="H18" s="1353" t="s">
        <v>1490</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2047</v>
      </c>
      <c r="C20" s="1382"/>
      <c r="D20" s="1381"/>
      <c r="E20" s="1377"/>
      <c r="F20" s="1353" t="s">
        <v>1031</v>
      </c>
      <c r="G20" s="1377" t="s">
        <v>2089</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1494</v>
      </c>
      <c r="C22" s="1387"/>
      <c r="D22" s="1386"/>
      <c r="E22" s="1384"/>
      <c r="F22" s="1353"/>
      <c r="G22" s="1363"/>
      <c r="H22" s="1353"/>
      <c r="I22" s="1353"/>
    </row>
    <row r="23" spans="2:9" s="1349" customFormat="1" ht="12.75" customHeight="1" x14ac:dyDescent="0.2">
      <c r="B23" s="1354" t="s">
        <v>1493</v>
      </c>
      <c r="C23" s="1358"/>
      <c r="E23" s="1384"/>
      <c r="F23" s="1353"/>
      <c r="G23" s="1363"/>
      <c r="H23" s="1353"/>
      <c r="I23" s="1353"/>
    </row>
    <row r="24" spans="2:9" s="1349" customFormat="1" ht="13.5" customHeight="1" x14ac:dyDescent="0.2">
      <c r="B24" s="1383" t="s">
        <v>1492</v>
      </c>
      <c r="C24" s="1382"/>
      <c r="D24" s="1385"/>
      <c r="E24" s="1377"/>
      <c r="F24" s="1353" t="s">
        <v>1031</v>
      </c>
      <c r="G24" s="1377" t="s">
        <v>2089</v>
      </c>
      <c r="H24" s="1353" t="s">
        <v>1490</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1491</v>
      </c>
      <c r="C26" s="1382"/>
      <c r="D26" s="1381"/>
      <c r="E26" s="1991"/>
      <c r="F26" s="1304"/>
      <c r="G26" s="1991"/>
      <c r="H26" s="1353"/>
      <c r="I26" s="1353"/>
    </row>
    <row r="27" spans="2:9" s="1349" customFormat="1" ht="12.75" customHeight="1" x14ac:dyDescent="0.2">
      <c r="B27" s="1383" t="s">
        <v>1751</v>
      </c>
      <c r="C27" s="1382"/>
      <c r="D27" s="1381"/>
      <c r="E27" s="1377"/>
      <c r="F27" s="1353" t="s">
        <v>1031</v>
      </c>
      <c r="G27" s="1377" t="s">
        <v>2089</v>
      </c>
      <c r="H27" s="1353" t="s">
        <v>1490</v>
      </c>
      <c r="I27" s="1353"/>
    </row>
    <row r="28" spans="2:9" s="1349" customFormat="1" ht="12.75" customHeight="1" x14ac:dyDescent="0.2">
      <c r="B28" s="1354"/>
      <c r="C28" s="1358"/>
      <c r="E28" s="1350"/>
    </row>
    <row r="29" spans="2:9" s="1349" customFormat="1" ht="12.75" customHeight="1" x14ac:dyDescent="0.2">
      <c r="B29" s="1354" t="s">
        <v>1489</v>
      </c>
      <c r="C29" s="1358"/>
      <c r="D29" s="2565" t="s">
        <v>2181</v>
      </c>
      <c r="E29" s="2565"/>
      <c r="F29" s="2565"/>
      <c r="G29" s="2565"/>
      <c r="H29" s="2565"/>
      <c r="I29" s="2565"/>
    </row>
    <row r="30" spans="2:9" s="1349" customFormat="1" x14ac:dyDescent="0.2">
      <c r="B30" s="1354"/>
      <c r="C30" s="1363"/>
      <c r="D30" s="1380" t="s">
        <v>1752</v>
      </c>
      <c r="E30" s="1379"/>
      <c r="F30" s="1379"/>
      <c r="G30" s="1379"/>
      <c r="H30" s="1379"/>
      <c r="I30" s="1379"/>
    </row>
    <row r="31" spans="2:9" s="1349" customFormat="1" ht="9.9499999999999993" customHeight="1" x14ac:dyDescent="0.2">
      <c r="B31" s="1354"/>
      <c r="E31" s="1350"/>
    </row>
    <row r="32" spans="2:9" s="1349" customFormat="1" x14ac:dyDescent="0.2">
      <c r="B32" s="1354" t="s">
        <v>1488</v>
      </c>
      <c r="C32" s="1358"/>
      <c r="E32" s="1350"/>
    </row>
    <row r="33" spans="2:9" ht="13.5" customHeight="1" x14ac:dyDescent="0.2">
      <c r="B33" s="1354" t="s">
        <v>1926</v>
      </c>
      <c r="C33" s="1358"/>
      <c r="E33" s="1377"/>
      <c r="F33" s="1353" t="s">
        <v>1031</v>
      </c>
      <c r="G33" s="1377" t="s">
        <v>2089</v>
      </c>
      <c r="H33" s="1353" t="s">
        <v>105</v>
      </c>
    </row>
    <row r="35" spans="2:9" x14ac:dyDescent="0.2">
      <c r="B35" s="1992" t="s">
        <v>2048</v>
      </c>
      <c r="C35" s="1378"/>
      <c r="D35" s="1336"/>
    </row>
    <row r="36" spans="2:9" ht="6" customHeight="1" x14ac:dyDescent="0.2">
      <c r="B36" s="1992"/>
      <c r="C36" s="1378"/>
      <c r="D36" s="1336"/>
    </row>
    <row r="37" spans="2:9" ht="17.25" customHeight="1" x14ac:dyDescent="0.2">
      <c r="B37" s="1993" t="s">
        <v>1487</v>
      </c>
      <c r="C37" s="2566" t="s">
        <v>1486</v>
      </c>
      <c r="D37" s="2567"/>
      <c r="E37" s="2567"/>
      <c r="F37" s="2568"/>
      <c r="G37" s="2566" t="s">
        <v>2049</v>
      </c>
      <c r="H37" s="2567"/>
      <c r="I37" s="2568"/>
    </row>
    <row r="38" spans="2:9" ht="16.5" customHeight="1" x14ac:dyDescent="0.2">
      <c r="B38" s="1994">
        <v>84.01</v>
      </c>
      <c r="C38" s="2555" t="s">
        <v>2182</v>
      </c>
      <c r="D38" s="2556"/>
      <c r="E38" s="2556"/>
      <c r="F38" s="2557"/>
      <c r="G38" s="2569">
        <f>'SEFA '!G20</f>
        <v>315639</v>
      </c>
      <c r="H38" s="2570"/>
      <c r="I38" s="2571"/>
    </row>
    <row r="39" spans="2:9" ht="16.5" customHeight="1" x14ac:dyDescent="0.2">
      <c r="B39" s="1994"/>
      <c r="C39" s="2555"/>
      <c r="D39" s="2556"/>
      <c r="E39" s="2556"/>
      <c r="F39" s="2557"/>
      <c r="G39" s="2558"/>
      <c r="H39" s="2558"/>
      <c r="I39" s="2558"/>
    </row>
    <row r="40" spans="2:9" ht="16.5" customHeight="1" x14ac:dyDescent="0.2">
      <c r="B40" s="1994"/>
      <c r="C40" s="2555"/>
      <c r="D40" s="2556"/>
      <c r="E40" s="2556"/>
      <c r="F40" s="2557"/>
      <c r="G40" s="2558"/>
      <c r="H40" s="2558"/>
      <c r="I40" s="2558"/>
    </row>
    <row r="41" spans="2:9" ht="16.5" customHeight="1" x14ac:dyDescent="0.2">
      <c r="B41" s="1994"/>
      <c r="C41" s="2555"/>
      <c r="D41" s="2556"/>
      <c r="E41" s="2556"/>
      <c r="F41" s="2557"/>
      <c r="G41" s="2558"/>
      <c r="H41" s="2558"/>
      <c r="I41" s="2558"/>
    </row>
    <row r="42" spans="2:9" ht="16.5" customHeight="1" x14ac:dyDescent="0.2">
      <c r="B42" s="1994"/>
      <c r="C42" s="2555"/>
      <c r="D42" s="2556"/>
      <c r="E42" s="2556"/>
      <c r="F42" s="2557"/>
      <c r="G42" s="2558"/>
      <c r="H42" s="2558"/>
      <c r="I42" s="2558"/>
    </row>
    <row r="43" spans="2:9" ht="16.5" customHeight="1" x14ac:dyDescent="0.2">
      <c r="B43" s="1994"/>
      <c r="C43" s="2548" t="s">
        <v>2050</v>
      </c>
      <c r="D43" s="2549"/>
      <c r="E43" s="2549"/>
      <c r="F43" s="2550"/>
      <c r="G43" s="2551">
        <f>SUM(G38:I42)</f>
        <v>315639</v>
      </c>
      <c r="H43" s="2551"/>
      <c r="I43" s="2551"/>
    </row>
    <row r="44" spans="2:9" ht="12.75" customHeight="1" x14ac:dyDescent="0.2"/>
    <row r="45" spans="2:9" ht="12.75" customHeight="1" x14ac:dyDescent="0.2">
      <c r="B45" s="1389" t="s">
        <v>2051</v>
      </c>
      <c r="D45" s="2552">
        <f>'SEFA '!G90</f>
        <v>1267504</v>
      </c>
      <c r="E45" s="2553"/>
    </row>
    <row r="46" spans="2:9" ht="5.25" customHeight="1" x14ac:dyDescent="0.2">
      <c r="B46" s="1995"/>
      <c r="D46" s="1996"/>
      <c r="E46" s="1997"/>
    </row>
    <row r="47" spans="2:9" ht="12.75" customHeight="1" x14ac:dyDescent="0.2">
      <c r="B47" s="1353" t="s">
        <v>2052</v>
      </c>
      <c r="C47" s="1353"/>
      <c r="D47" s="1998">
        <f>+G43/D45</f>
        <v>0.24902406619624079</v>
      </c>
      <c r="E47" s="1999"/>
      <c r="F47" s="2000"/>
      <c r="I47" s="2001"/>
    </row>
    <row r="48" spans="2:9" ht="9.9499999999999993" customHeight="1" x14ac:dyDescent="0.2"/>
    <row r="49" spans="1:9" x14ac:dyDescent="0.2">
      <c r="B49" s="1354" t="s">
        <v>1485</v>
      </c>
      <c r="C49" s="1358"/>
      <c r="D49" s="1358"/>
      <c r="E49" s="2554">
        <v>750000</v>
      </c>
      <c r="F49" s="2554"/>
      <c r="G49" s="2554"/>
      <c r="H49" s="1363"/>
    </row>
    <row r="51" spans="1:9" ht="13.5" customHeight="1" x14ac:dyDescent="0.2">
      <c r="B51" s="1354" t="s">
        <v>1484</v>
      </c>
      <c r="C51" s="1358"/>
      <c r="E51" s="1377" t="s">
        <v>2089</v>
      </c>
      <c r="F51" s="1353" t="s">
        <v>1031</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2053</v>
      </c>
      <c r="C54" s="1376"/>
      <c r="D54" s="1376"/>
    </row>
    <row r="55" spans="1:9" s="1371" customFormat="1" ht="12.75" customHeight="1" x14ac:dyDescent="0.2">
      <c r="A55" s="1372"/>
      <c r="B55" s="1373" t="s">
        <v>2054</v>
      </c>
      <c r="C55" s="1372"/>
      <c r="D55" s="1372"/>
    </row>
    <row r="56" spans="1:9" s="1371" customFormat="1" ht="12.75" customHeight="1" x14ac:dyDescent="0.2">
      <c r="A56" s="1372"/>
      <c r="B56" s="1373" t="s">
        <v>2055</v>
      </c>
      <c r="C56" s="1372"/>
      <c r="D56" s="1372"/>
    </row>
    <row r="57" spans="1:9" s="1371" customFormat="1" ht="3.95" customHeight="1" x14ac:dyDescent="0.2">
      <c r="A57" s="1372"/>
      <c r="B57" s="1373"/>
      <c r="C57" s="1372"/>
      <c r="D57" s="1372"/>
    </row>
    <row r="58" spans="1:9" s="1371" customFormat="1" ht="13.5" customHeight="1" x14ac:dyDescent="0.2">
      <c r="A58" s="1372"/>
      <c r="B58" s="1375" t="s">
        <v>1483</v>
      </c>
      <c r="C58" s="1374"/>
      <c r="D58" s="1374"/>
    </row>
    <row r="59" spans="1:9" s="1371" customFormat="1" ht="3.95" customHeight="1" x14ac:dyDescent="0.2">
      <c r="A59" s="1372"/>
      <c r="B59" s="1375"/>
      <c r="C59" s="1374"/>
      <c r="D59" s="1374"/>
    </row>
    <row r="60" spans="1:9" s="1371" customFormat="1" ht="13.5" customHeight="1" x14ac:dyDescent="0.2">
      <c r="A60" s="1372"/>
      <c r="B60" s="1375" t="s">
        <v>1482</v>
      </c>
      <c r="C60" s="1374"/>
      <c r="D60" s="1374"/>
    </row>
    <row r="61" spans="1:9" s="1371" customFormat="1" ht="3.95" customHeight="1" x14ac:dyDescent="0.2">
      <c r="A61" s="1372"/>
      <c r="B61" s="1375"/>
      <c r="C61" s="1374"/>
      <c r="D61" s="1374"/>
    </row>
    <row r="62" spans="1:9" s="1371" customFormat="1" ht="12.75" customHeight="1" x14ac:dyDescent="0.2">
      <c r="A62" s="1372"/>
      <c r="B62" s="1375" t="s">
        <v>2056</v>
      </c>
      <c r="C62" s="1374"/>
      <c r="D62" s="1374"/>
    </row>
    <row r="63" spans="1:9" s="1371" customFormat="1" ht="13.5" customHeight="1" x14ac:dyDescent="0.2">
      <c r="A63" s="1372"/>
      <c r="B63" s="1373" t="s">
        <v>2057</v>
      </c>
      <c r="C63" s="1372"/>
      <c r="D63" s="137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9" t="str">
        <f>'Single Audit Cover'!A7</f>
        <v>Evergreen Park ESD 124</v>
      </c>
      <c r="C1" s="2559"/>
      <c r="D1" s="2559"/>
      <c r="E1" s="2559"/>
      <c r="F1" s="2559"/>
      <c r="G1" s="2559"/>
      <c r="H1" s="2559"/>
      <c r="I1" s="2559"/>
      <c r="J1" s="2559"/>
      <c r="K1" s="2559"/>
      <c r="L1" s="1430"/>
      <c r="M1" s="1430"/>
    </row>
    <row r="2" spans="1:13" ht="12" customHeight="1" x14ac:dyDescent="0.2">
      <c r="B2" s="2561">
        <f>'Single Audit Cover'!E7</f>
        <v>7016124002</v>
      </c>
      <c r="C2" s="2561"/>
      <c r="D2" s="2561"/>
      <c r="E2" s="2561"/>
      <c r="F2" s="2561"/>
      <c r="G2" s="2561"/>
      <c r="H2" s="2561"/>
      <c r="I2" s="2561"/>
      <c r="J2" s="2561"/>
      <c r="K2" s="2561"/>
      <c r="L2" s="1429"/>
      <c r="M2" s="1428"/>
    </row>
    <row r="3" spans="1:13" ht="10.35" customHeight="1" x14ac:dyDescent="0.2">
      <c r="B3" s="2546" t="s">
        <v>1499</v>
      </c>
      <c r="C3" s="2546"/>
      <c r="D3" s="2546"/>
      <c r="E3" s="2546"/>
      <c r="F3" s="2546"/>
      <c r="G3" s="2546"/>
      <c r="H3" s="2546"/>
      <c r="I3" s="2546"/>
      <c r="J3" s="2546"/>
      <c r="K3" s="2546"/>
      <c r="L3" s="1427"/>
      <c r="M3" s="1427"/>
    </row>
    <row r="4" spans="1:13" ht="14.25" customHeight="1" x14ac:dyDescent="0.2">
      <c r="B4" s="2574" t="str">
        <f>'Single Audit Cover'!A4</f>
        <v>Year Ending June 30, 2017</v>
      </c>
      <c r="C4" s="2574"/>
      <c r="D4" s="2574"/>
      <c r="E4" s="2574"/>
      <c r="F4" s="2574"/>
      <c r="G4" s="2574"/>
      <c r="H4" s="2574"/>
      <c r="I4" s="2574"/>
      <c r="J4" s="2574"/>
      <c r="K4" s="2574"/>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74" t="s">
        <v>1518</v>
      </c>
      <c r="C7" s="2574"/>
      <c r="D7" s="2575"/>
      <c r="E7" s="2575"/>
      <c r="F7" s="2575"/>
      <c r="G7" s="2575"/>
      <c r="H7" s="2575"/>
      <c r="I7" s="2575"/>
      <c r="J7" s="2575"/>
      <c r="K7" s="2575"/>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1517</v>
      </c>
      <c r="C10" s="1642" t="s">
        <v>2005</v>
      </c>
      <c r="D10" s="1643" t="s">
        <v>2145</v>
      </c>
      <c r="E10" s="1363"/>
      <c r="F10" s="1367" t="s">
        <v>1516</v>
      </c>
      <c r="G10" s="1422"/>
      <c r="H10" s="1423" t="s">
        <v>1515</v>
      </c>
      <c r="I10" s="1422"/>
      <c r="J10" s="2010" t="s">
        <v>1514</v>
      </c>
      <c r="K10" s="1363"/>
      <c r="L10" s="1399"/>
    </row>
    <row r="11" spans="1:13" ht="13.5" customHeight="1" x14ac:dyDescent="0.2">
      <c r="B11" s="1363"/>
      <c r="C11" s="1363"/>
      <c r="D11" s="1363"/>
      <c r="E11" s="1363"/>
      <c r="F11" s="1363"/>
      <c r="G11" s="1384"/>
      <c r="H11" s="1363"/>
      <c r="I11" s="2011" t="s">
        <v>1513</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1512</v>
      </c>
      <c r="C13" s="2012"/>
      <c r="D13" s="2013"/>
      <c r="E13" s="2013"/>
      <c r="F13" s="2013"/>
      <c r="G13" s="2014"/>
      <c r="H13" s="2013"/>
      <c r="I13" s="2014"/>
      <c r="J13" s="2013"/>
      <c r="K13" s="2013"/>
      <c r="L13" s="1417"/>
    </row>
    <row r="14" spans="1:13" ht="45.75" customHeight="1" x14ac:dyDescent="0.2">
      <c r="B14" s="2573"/>
      <c r="C14" s="2573"/>
      <c r="D14" s="2573"/>
      <c r="E14" s="2573"/>
      <c r="F14" s="2573"/>
      <c r="G14" s="2573"/>
      <c r="H14" s="2573"/>
      <c r="I14" s="2573"/>
      <c r="J14" s="2573"/>
      <c r="K14" s="2573"/>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1511</v>
      </c>
      <c r="C16" s="2012"/>
      <c r="D16" s="2013"/>
      <c r="E16" s="2013"/>
      <c r="F16" s="2013"/>
      <c r="G16" s="2014"/>
      <c r="H16" s="2013"/>
      <c r="I16" s="2014"/>
      <c r="J16" s="2013"/>
      <c r="K16" s="2013"/>
      <c r="L16" s="1417"/>
    </row>
    <row r="17" spans="2:12" ht="45.75" customHeight="1" x14ac:dyDescent="0.2">
      <c r="B17" s="2573"/>
      <c r="C17" s="2573"/>
      <c r="D17" s="2573"/>
      <c r="E17" s="2573"/>
      <c r="F17" s="2573"/>
      <c r="G17" s="2573"/>
      <c r="H17" s="2573"/>
      <c r="I17" s="2573"/>
      <c r="J17" s="2573"/>
      <c r="K17" s="2573"/>
      <c r="L17" s="1399"/>
    </row>
    <row r="18" spans="2:12" ht="4.5" customHeight="1" x14ac:dyDescent="0.2">
      <c r="B18" s="1381"/>
      <c r="C18" s="1381"/>
      <c r="L18" s="1399"/>
    </row>
    <row r="19" spans="2:12" s="1358" customFormat="1" ht="13.5" customHeight="1" x14ac:dyDescent="0.2">
      <c r="B19" s="2012" t="s">
        <v>2058</v>
      </c>
      <c r="C19" s="2012"/>
      <c r="D19" s="2013"/>
      <c r="E19" s="2013"/>
      <c r="F19" s="2013"/>
      <c r="G19" s="2014"/>
      <c r="H19" s="2013"/>
      <c r="I19" s="2014"/>
      <c r="J19" s="2013"/>
      <c r="K19" s="2013"/>
      <c r="L19" s="1417"/>
    </row>
    <row r="20" spans="2:12" ht="45.75" customHeight="1" x14ac:dyDescent="0.2">
      <c r="B20" s="2576"/>
      <c r="C20" s="2576"/>
      <c r="D20" s="2573"/>
      <c r="E20" s="2573"/>
      <c r="F20" s="2573"/>
      <c r="G20" s="2573"/>
      <c r="H20" s="2573"/>
      <c r="I20" s="2573"/>
      <c r="J20" s="2573"/>
      <c r="K20" s="2573"/>
      <c r="L20" s="1399"/>
    </row>
    <row r="21" spans="2:12" ht="4.5" customHeight="1" x14ac:dyDescent="0.2">
      <c r="B21" s="1416"/>
      <c r="C21" s="1416"/>
      <c r="L21" s="1399"/>
    </row>
    <row r="22" spans="2:12" ht="13.5" customHeight="1" x14ac:dyDescent="0.2">
      <c r="B22" s="2012" t="s">
        <v>1510</v>
      </c>
      <c r="C22" s="2012"/>
      <c r="D22" s="1989"/>
      <c r="E22" s="1989"/>
      <c r="F22" s="1989"/>
      <c r="G22" s="1990"/>
      <c r="H22" s="1989"/>
      <c r="I22" s="1990"/>
      <c r="J22" s="1989"/>
      <c r="K22" s="1989"/>
      <c r="L22" s="1399"/>
    </row>
    <row r="23" spans="2:12" ht="45" customHeight="1" x14ac:dyDescent="0.2">
      <c r="B23" s="2573"/>
      <c r="C23" s="2573"/>
      <c r="D23" s="2573"/>
      <c r="E23" s="2573"/>
      <c r="F23" s="2573"/>
      <c r="G23" s="2573"/>
      <c r="H23" s="2573"/>
      <c r="I23" s="2573"/>
      <c r="J23" s="2573"/>
      <c r="K23" s="2573"/>
      <c r="L23" s="1399"/>
    </row>
    <row r="24" spans="2:12" ht="4.5" customHeight="1" x14ac:dyDescent="0.2">
      <c r="B24" s="1381"/>
      <c r="C24" s="1381"/>
      <c r="L24" s="1399"/>
    </row>
    <row r="25" spans="2:12" ht="13.5" customHeight="1" x14ac:dyDescent="0.2">
      <c r="B25" s="2012" t="s">
        <v>1509</v>
      </c>
      <c r="C25" s="2012"/>
      <c r="D25" s="1989"/>
      <c r="E25" s="1989"/>
      <c r="F25" s="1989"/>
      <c r="G25" s="1990"/>
      <c r="H25" s="1989"/>
      <c r="I25" s="1990"/>
      <c r="J25" s="1989"/>
      <c r="K25" s="1989"/>
      <c r="L25" s="1399"/>
    </row>
    <row r="26" spans="2:12" ht="45.75" customHeight="1" x14ac:dyDescent="0.2">
      <c r="B26" s="2573"/>
      <c r="C26" s="2573"/>
      <c r="D26" s="2573"/>
      <c r="E26" s="2573"/>
      <c r="F26" s="2573"/>
      <c r="G26" s="2573"/>
      <c r="H26" s="2573"/>
      <c r="I26" s="2573"/>
      <c r="J26" s="2573"/>
      <c r="K26" s="2573"/>
      <c r="L26" s="1399"/>
    </row>
    <row r="27" spans="2:12" ht="4.5" customHeight="1" x14ac:dyDescent="0.2">
      <c r="B27" s="1381"/>
      <c r="C27" s="1381"/>
      <c r="L27" s="1399"/>
    </row>
    <row r="28" spans="2:12" ht="13.5" customHeight="1" x14ac:dyDescent="0.2">
      <c r="B28" s="2015" t="s">
        <v>1508</v>
      </c>
      <c r="C28" s="2015"/>
      <c r="D28" s="1989"/>
      <c r="E28" s="1989"/>
      <c r="F28" s="1989"/>
      <c r="G28" s="1990"/>
      <c r="H28" s="1989"/>
      <c r="I28" s="1990"/>
      <c r="J28" s="1989"/>
      <c r="K28" s="1989"/>
      <c r="L28" s="1399"/>
    </row>
    <row r="29" spans="2:12" ht="45.75" customHeight="1" x14ac:dyDescent="0.2">
      <c r="B29" s="2577"/>
      <c r="C29" s="2577"/>
      <c r="D29" s="2573"/>
      <c r="E29" s="2573"/>
      <c r="F29" s="2573"/>
      <c r="G29" s="2573"/>
      <c r="H29" s="2573"/>
      <c r="I29" s="2573"/>
      <c r="J29" s="2573"/>
      <c r="K29" s="2573"/>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1507</v>
      </c>
      <c r="C31" s="2016"/>
      <c r="D31" s="2009"/>
      <c r="E31" s="1989"/>
      <c r="F31" s="1989"/>
      <c r="G31" s="1990"/>
      <c r="H31" s="1989"/>
      <c r="I31" s="1990"/>
      <c r="J31" s="1989"/>
      <c r="K31" s="1989"/>
      <c r="L31" s="1399"/>
    </row>
    <row r="32" spans="2:12" s="1363" customFormat="1" ht="45.75" customHeight="1" x14ac:dyDescent="0.2">
      <c r="B32" s="2572"/>
      <c r="C32" s="2572"/>
      <c r="D32" s="2573"/>
      <c r="E32" s="2573"/>
      <c r="F32" s="2573"/>
      <c r="G32" s="2573"/>
      <c r="H32" s="2573"/>
      <c r="I32" s="2573"/>
      <c r="J32" s="2573"/>
      <c r="K32" s="2573"/>
      <c r="L32" s="1399"/>
    </row>
    <row r="33" spans="1:13" s="1363" customFormat="1" ht="4.5" customHeight="1" x14ac:dyDescent="0.2">
      <c r="B33" s="1414"/>
      <c r="C33" s="1414"/>
      <c r="G33" s="1384"/>
      <c r="I33" s="1384"/>
      <c r="L33" s="1399"/>
    </row>
    <row r="34" spans="1:13" s="1363" customFormat="1" ht="11.1" customHeight="1" x14ac:dyDescent="0.2">
      <c r="B34" s="2017" t="s">
        <v>1506</v>
      </c>
      <c r="C34" s="2018"/>
      <c r="D34" s="2019"/>
      <c r="E34" s="2019"/>
      <c r="F34" s="2019"/>
      <c r="G34" s="2020"/>
      <c r="H34" s="2019"/>
      <c r="I34" s="2020"/>
      <c r="J34" s="2019"/>
      <c r="K34" s="2021"/>
      <c r="L34" s="1399"/>
    </row>
    <row r="35" spans="1:13" s="1363" customFormat="1" ht="13.5" customHeight="1" x14ac:dyDescent="0.2">
      <c r="B35" s="1410" t="s">
        <v>1505</v>
      </c>
      <c r="C35" s="1644"/>
      <c r="D35" s="1413"/>
      <c r="E35" s="1412"/>
      <c r="F35" s="1411" t="s">
        <v>1504</v>
      </c>
      <c r="G35" s="1408"/>
      <c r="H35" s="1407"/>
      <c r="I35" s="1406"/>
      <c r="J35" s="1401"/>
      <c r="K35" s="1405"/>
      <c r="L35" s="1399"/>
    </row>
    <row r="36" spans="1:13" s="1363" customFormat="1" ht="13.5" customHeight="1" x14ac:dyDescent="0.2">
      <c r="B36" s="1410" t="s">
        <v>1503</v>
      </c>
      <c r="C36" s="1644"/>
      <c r="D36" s="2022"/>
      <c r="E36" s="1407"/>
      <c r="F36" s="1409" t="s">
        <v>1502</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1753</v>
      </c>
      <c r="C39" s="1450"/>
      <c r="D39" s="1363"/>
      <c r="E39" s="1363"/>
      <c r="F39" s="1363"/>
      <c r="L39" s="1399"/>
    </row>
    <row r="40" spans="1:13" ht="9.6" customHeight="1" x14ac:dyDescent="0.2">
      <c r="B40" s="1353" t="s">
        <v>2006</v>
      </c>
      <c r="C40" s="1353"/>
      <c r="L40" s="1399"/>
    </row>
    <row r="41" spans="1:13" ht="9.6" customHeight="1" x14ac:dyDescent="0.2">
      <c r="B41" s="1353" t="s">
        <v>2007</v>
      </c>
      <c r="C41" s="1353"/>
    </row>
    <row r="42" spans="1:13" ht="11.85" customHeight="1" x14ac:dyDescent="0.2">
      <c r="B42" s="1355" t="s">
        <v>1501</v>
      </c>
      <c r="C42" s="1355"/>
    </row>
    <row r="43" spans="1:13" ht="9.6" customHeight="1" x14ac:dyDescent="0.2">
      <c r="B43" s="1353" t="s">
        <v>1500</v>
      </c>
      <c r="C43" s="1353"/>
      <c r="M43" s="1398"/>
    </row>
    <row r="44" spans="1:13" ht="12.6" customHeight="1" x14ac:dyDescent="0.2">
      <c r="B44" s="1355" t="s">
        <v>1927</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Evergreen Park ESD 124</v>
      </c>
      <c r="C1" s="2581"/>
      <c r="D1" s="2581"/>
      <c r="E1" s="2581"/>
      <c r="F1" s="2581"/>
      <c r="G1" s="2581"/>
      <c r="H1" s="2581"/>
      <c r="I1" s="2581"/>
      <c r="J1" s="2581"/>
      <c r="K1" s="2581"/>
      <c r="L1" s="1449"/>
    </row>
    <row r="2" spans="1:12" ht="12.75" customHeight="1" x14ac:dyDescent="0.2">
      <c r="B2" s="2582">
        <f>'Single Audit Cover'!E7</f>
        <v>7016124002</v>
      </c>
      <c r="C2" s="2582"/>
      <c r="D2" s="2582"/>
      <c r="E2" s="2582"/>
      <c r="F2" s="2582"/>
      <c r="G2" s="2582"/>
      <c r="H2" s="2582"/>
      <c r="I2" s="2582"/>
      <c r="J2" s="2582"/>
      <c r="K2" s="2582"/>
      <c r="L2" s="1448"/>
    </row>
    <row r="3" spans="1:12" ht="12.75" customHeight="1" x14ac:dyDescent="0.2">
      <c r="B3" s="2546" t="s">
        <v>1499</v>
      </c>
      <c r="C3" s="2546"/>
      <c r="D3" s="2546"/>
      <c r="E3" s="2546"/>
      <c r="F3" s="2546"/>
      <c r="G3" s="2546"/>
      <c r="H3" s="2546"/>
      <c r="I3" s="2546"/>
      <c r="J3" s="2546"/>
      <c r="K3" s="2546"/>
      <c r="L3" s="1427"/>
    </row>
    <row r="4" spans="1:12" ht="12.75" customHeight="1" x14ac:dyDescent="0.2">
      <c r="B4" s="2546" t="str">
        <f>'Single Audit Cover'!A4</f>
        <v>Year Ending June 30, 2017</v>
      </c>
      <c r="C4" s="2546"/>
      <c r="D4" s="2546"/>
      <c r="E4" s="2546"/>
      <c r="F4" s="2546"/>
      <c r="G4" s="2546"/>
      <c r="H4" s="2546"/>
      <c r="I4" s="2546"/>
      <c r="J4" s="2546"/>
      <c r="K4" s="2546"/>
      <c r="L4" s="1427"/>
    </row>
    <row r="5" spans="1:12" ht="5.25" customHeight="1" x14ac:dyDescent="0.2">
      <c r="B5" s="1337" t="s">
        <v>1365</v>
      </c>
      <c r="C5" s="1337"/>
      <c r="L5" s="1363"/>
    </row>
    <row r="6" spans="1:12" ht="30.75" customHeight="1" x14ac:dyDescent="0.2">
      <c r="A6" s="1363"/>
      <c r="B6" s="2583" t="s">
        <v>1538</v>
      </c>
      <c r="C6" s="2583"/>
      <c r="D6" s="2583"/>
      <c r="E6" s="2583"/>
      <c r="F6" s="2583"/>
      <c r="G6" s="2583"/>
      <c r="H6" s="2583"/>
      <c r="I6" s="2583"/>
      <c r="J6" s="2583"/>
      <c r="K6" s="2583"/>
      <c r="L6" s="1363"/>
    </row>
    <row r="7" spans="1:12" ht="4.5" customHeight="1" x14ac:dyDescent="0.2">
      <c r="B7" s="1989"/>
      <c r="C7" s="1989"/>
      <c r="D7" s="1989"/>
      <c r="E7" s="1989"/>
      <c r="F7" s="1989"/>
      <c r="G7" s="1990"/>
      <c r="H7" s="1989"/>
      <c r="I7" s="1990"/>
      <c r="J7" s="1989"/>
      <c r="K7" s="1989"/>
      <c r="L7" s="1363"/>
    </row>
    <row r="8" spans="1:12" ht="13.5" customHeight="1" x14ac:dyDescent="0.2">
      <c r="B8" s="1367" t="s">
        <v>1537</v>
      </c>
      <c r="C8" s="1645" t="s">
        <v>2005</v>
      </c>
      <c r="D8" s="1646" t="s">
        <v>2145</v>
      </c>
      <c r="E8" s="1363"/>
      <c r="F8" s="1424" t="s">
        <v>1516</v>
      </c>
      <c r="G8" s="1446"/>
      <c r="H8" s="1447" t="s">
        <v>1536</v>
      </c>
      <c r="I8" s="1446"/>
      <c r="J8" s="1445" t="s">
        <v>1535</v>
      </c>
      <c r="L8" s="1363"/>
    </row>
    <row r="9" spans="1:12" ht="13.5" customHeight="1" x14ac:dyDescent="0.2">
      <c r="D9" s="1363"/>
      <c r="E9" s="1363"/>
      <c r="F9" s="1363"/>
      <c r="G9" s="1384"/>
      <c r="H9" s="1363"/>
      <c r="I9" s="1421" t="s">
        <v>1513</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1534</v>
      </c>
      <c r="C12" s="1424"/>
      <c r="D12" s="1442"/>
      <c r="E12" s="1363"/>
      <c r="F12" s="2565"/>
      <c r="G12" s="2565"/>
      <c r="H12" s="2565"/>
      <c r="I12" s="2565"/>
      <c r="J12" s="2565"/>
      <c r="K12" s="2565"/>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1533</v>
      </c>
      <c r="C14" s="1367"/>
      <c r="D14" s="2578"/>
      <c r="E14" s="2578"/>
      <c r="F14" s="2578"/>
      <c r="H14" s="1366" t="s">
        <v>1532</v>
      </c>
      <c r="I14" s="2579"/>
      <c r="J14" s="2579"/>
      <c r="K14" s="2579"/>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1531</v>
      </c>
      <c r="C16" s="1367"/>
      <c r="D16" s="2579"/>
      <c r="E16" s="2579"/>
      <c r="F16" s="2579"/>
      <c r="G16" s="2579"/>
      <c r="H16" s="2579"/>
      <c r="I16" s="2579"/>
      <c r="J16" s="2579"/>
      <c r="K16" s="2579"/>
      <c r="L16" s="1363"/>
    </row>
    <row r="17" spans="2:12" ht="13.5" customHeight="1" x14ac:dyDescent="0.2">
      <c r="B17" s="1367" t="s">
        <v>1530</v>
      </c>
      <c r="C17" s="1367"/>
      <c r="D17" s="2580"/>
      <c r="E17" s="2580"/>
      <c r="F17" s="2580"/>
      <c r="G17" s="2580"/>
      <c r="H17" s="2580"/>
      <c r="I17" s="2580"/>
      <c r="J17" s="2580"/>
      <c r="K17" s="2580"/>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1529</v>
      </c>
      <c r="C19" s="1436"/>
      <c r="D19" s="1440"/>
      <c r="E19" s="1440"/>
      <c r="F19" s="1440"/>
      <c r="G19" s="1439"/>
      <c r="H19" s="1440"/>
      <c r="I19" s="1439"/>
      <c r="J19" s="1363"/>
      <c r="K19" s="1363"/>
      <c r="L19" s="1363"/>
    </row>
    <row r="20" spans="2:12" ht="35.25" customHeight="1" x14ac:dyDescent="0.2">
      <c r="B20" s="2573"/>
      <c r="C20" s="2573"/>
      <c r="D20" s="2573"/>
      <c r="E20" s="2573"/>
      <c r="F20" s="2573"/>
      <c r="G20" s="2573"/>
      <c r="H20" s="2573"/>
      <c r="I20" s="2573"/>
      <c r="J20" s="2573"/>
      <c r="K20" s="2573"/>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1528</v>
      </c>
      <c r="C22" s="1436"/>
      <c r="D22" s="1363"/>
      <c r="E22" s="1363"/>
      <c r="F22" s="1363"/>
      <c r="G22" s="1384"/>
      <c r="H22" s="1363"/>
      <c r="I22" s="1384"/>
      <c r="J22" s="1363"/>
      <c r="K22" s="1363"/>
      <c r="L22" s="1363"/>
    </row>
    <row r="23" spans="2:12" ht="37.5" customHeight="1" x14ac:dyDescent="0.2">
      <c r="B23" s="2573"/>
      <c r="C23" s="2573"/>
      <c r="D23" s="2573"/>
      <c r="E23" s="2573"/>
      <c r="F23" s="2573"/>
      <c r="G23" s="2573"/>
      <c r="H23" s="2573"/>
      <c r="I23" s="2573"/>
      <c r="J23" s="2573"/>
      <c r="K23" s="2573"/>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1527</v>
      </c>
      <c r="C25" s="1436"/>
      <c r="D25" s="1363"/>
      <c r="E25" s="1363"/>
      <c r="F25" s="1363"/>
      <c r="G25" s="1384"/>
      <c r="H25" s="1363"/>
      <c r="I25" s="1384"/>
      <c r="J25" s="1363"/>
      <c r="K25" s="1363"/>
      <c r="L25" s="1363"/>
    </row>
    <row r="26" spans="2:12" ht="37.5" customHeight="1" x14ac:dyDescent="0.2">
      <c r="B26" s="2573"/>
      <c r="C26" s="2573"/>
      <c r="D26" s="2573"/>
      <c r="E26" s="2573"/>
      <c r="F26" s="2573"/>
      <c r="G26" s="2573"/>
      <c r="H26" s="2573"/>
      <c r="I26" s="2573"/>
      <c r="J26" s="2573"/>
      <c r="K26" s="2573"/>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1526</v>
      </c>
      <c r="C28" s="1436"/>
      <c r="D28" s="1363"/>
      <c r="E28" s="1363"/>
      <c r="F28" s="1363"/>
      <c r="G28" s="1384"/>
      <c r="H28" s="1363"/>
      <c r="I28" s="1384"/>
      <c r="J28" s="1363"/>
      <c r="K28" s="1363"/>
      <c r="L28" s="1363"/>
    </row>
    <row r="29" spans="2:12" ht="37.5" customHeight="1" x14ac:dyDescent="0.2">
      <c r="B29" s="2573"/>
      <c r="C29" s="2573"/>
      <c r="D29" s="2573"/>
      <c r="E29" s="2573"/>
      <c r="F29" s="2573"/>
      <c r="G29" s="2573"/>
      <c r="H29" s="2573"/>
      <c r="I29" s="2573"/>
      <c r="J29" s="2573"/>
      <c r="K29" s="2573"/>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1525</v>
      </c>
      <c r="C31" s="1436"/>
      <c r="D31" s="1363"/>
      <c r="E31" s="1363"/>
      <c r="F31" s="1363"/>
      <c r="G31" s="1384"/>
      <c r="H31" s="1363"/>
      <c r="I31" s="1384"/>
      <c r="J31" s="1363"/>
      <c r="K31" s="1363"/>
      <c r="L31" s="1363"/>
    </row>
    <row r="32" spans="2:12" ht="37.5" customHeight="1" x14ac:dyDescent="0.2">
      <c r="B32" s="2573"/>
      <c r="C32" s="2573"/>
      <c r="D32" s="2573"/>
      <c r="E32" s="2573"/>
      <c r="F32" s="2573"/>
      <c r="G32" s="2573"/>
      <c r="H32" s="2573"/>
      <c r="I32" s="2573"/>
      <c r="J32" s="2573"/>
      <c r="K32" s="2573"/>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1524</v>
      </c>
      <c r="C34" s="1424"/>
      <c r="D34" s="1363"/>
      <c r="E34" s="1363"/>
      <c r="F34" s="1363"/>
      <c r="G34" s="1384"/>
      <c r="H34" s="1363"/>
      <c r="I34" s="1384"/>
      <c r="J34" s="1363"/>
      <c r="K34" s="1363"/>
      <c r="L34" s="1363"/>
    </row>
    <row r="35" spans="2:12" ht="37.5" customHeight="1" x14ac:dyDescent="0.2">
      <c r="B35" s="2573"/>
      <c r="C35" s="2573"/>
      <c r="D35" s="2573"/>
      <c r="E35" s="2573"/>
      <c r="F35" s="2573"/>
      <c r="G35" s="2573"/>
      <c r="H35" s="2573"/>
      <c r="I35" s="2573"/>
      <c r="J35" s="2573"/>
      <c r="K35" s="2573"/>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1523</v>
      </c>
      <c r="C37" s="1424"/>
      <c r="D37" s="1363"/>
      <c r="E37" s="1363"/>
      <c r="F37" s="1363"/>
      <c r="G37" s="1384"/>
      <c r="H37" s="1363"/>
      <c r="I37" s="1384"/>
      <c r="J37" s="1363"/>
      <c r="K37" s="1363"/>
      <c r="L37" s="1363"/>
    </row>
    <row r="38" spans="2:12" ht="35.25" customHeight="1" x14ac:dyDescent="0.2">
      <c r="B38" s="2573"/>
      <c r="C38" s="2573"/>
      <c r="D38" s="2573"/>
      <c r="E38" s="2573"/>
      <c r="F38" s="2573"/>
      <c r="G38" s="2573"/>
      <c r="H38" s="2573"/>
      <c r="I38" s="2573"/>
      <c r="J38" s="2573"/>
      <c r="K38" s="2573"/>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1522</v>
      </c>
      <c r="C40" s="2016"/>
      <c r="D40" s="2009"/>
      <c r="E40" s="1989"/>
      <c r="F40" s="1989"/>
      <c r="G40" s="1990"/>
      <c r="H40" s="1989"/>
      <c r="I40" s="1990"/>
      <c r="J40" s="1989"/>
      <c r="K40" s="1989"/>
    </row>
    <row r="41" spans="2:12" s="1363" customFormat="1" ht="33.75" customHeight="1" x14ac:dyDescent="0.2">
      <c r="B41" s="2573"/>
      <c r="C41" s="2573"/>
      <c r="D41" s="2573"/>
      <c r="E41" s="2573"/>
      <c r="F41" s="2573"/>
      <c r="G41" s="2573"/>
      <c r="H41" s="2573"/>
      <c r="I41" s="2573"/>
      <c r="J41" s="2573"/>
      <c r="K41" s="2573"/>
    </row>
    <row r="42" spans="2:12" s="1363" customFormat="1" ht="4.5" customHeight="1" x14ac:dyDescent="0.2">
      <c r="B42" s="1414"/>
      <c r="C42" s="1414"/>
      <c r="G42" s="1384"/>
      <c r="I42" s="1384"/>
    </row>
    <row r="43" spans="2:12" s="1363" customFormat="1" ht="13.5" customHeight="1" x14ac:dyDescent="0.2">
      <c r="B43" s="2025" t="s">
        <v>1506</v>
      </c>
      <c r="C43" s="2026"/>
      <c r="D43" s="2019"/>
      <c r="E43" s="2019"/>
      <c r="F43" s="2019"/>
      <c r="G43" s="2020"/>
      <c r="H43" s="2019"/>
      <c r="I43" s="2020"/>
      <c r="J43" s="2019"/>
      <c r="K43" s="2021"/>
      <c r="L43" s="1431"/>
    </row>
    <row r="44" spans="2:12" s="1363" customFormat="1" ht="13.5" customHeight="1" x14ac:dyDescent="0.2">
      <c r="B44" s="1410" t="s">
        <v>1505</v>
      </c>
      <c r="C44" s="1644"/>
      <c r="D44" s="1434"/>
      <c r="E44" s="1412"/>
      <c r="F44" s="1409" t="s">
        <v>1504</v>
      </c>
      <c r="G44" s="1406"/>
      <c r="H44" s="1407"/>
      <c r="I44" s="1406"/>
      <c r="J44" s="1433"/>
      <c r="K44" s="1432"/>
      <c r="L44" s="1431"/>
    </row>
    <row r="45" spans="2:12" s="1363" customFormat="1" ht="13.5" customHeight="1" x14ac:dyDescent="0.2">
      <c r="B45" s="1410" t="s">
        <v>1503</v>
      </c>
      <c r="C45" s="1644"/>
      <c r="D45" s="1433"/>
      <c r="E45" s="1407"/>
      <c r="F45" s="1409" t="s">
        <v>1502</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1521</v>
      </c>
      <c r="C48" s="1450"/>
      <c r="D48" s="1363"/>
      <c r="E48" s="1363"/>
      <c r="F48" s="1363"/>
    </row>
    <row r="49" spans="2:9" ht="10.5" customHeight="1" x14ac:dyDescent="0.2">
      <c r="B49" s="1355" t="s">
        <v>2059</v>
      </c>
      <c r="C49" s="1355"/>
      <c r="G49" s="1349"/>
      <c r="I49" s="1349"/>
    </row>
    <row r="50" spans="2:9" ht="11.1" customHeight="1" x14ac:dyDescent="0.2">
      <c r="B50" s="1355" t="s">
        <v>1928</v>
      </c>
      <c r="C50" s="1355"/>
      <c r="G50" s="1349"/>
      <c r="I50" s="1349"/>
    </row>
    <row r="51" spans="2:9" ht="11.1" customHeight="1" x14ac:dyDescent="0.2">
      <c r="B51" s="1355" t="s">
        <v>1520</v>
      </c>
      <c r="C51" s="1355"/>
      <c r="G51" s="1349"/>
      <c r="I51" s="1349"/>
    </row>
    <row r="52" spans="2:9" ht="11.1" customHeight="1" x14ac:dyDescent="0.2">
      <c r="B52" s="1355" t="s">
        <v>1519</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20" sqref="D20"/>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59" t="str">
        <f>'Single Audit Cover'!A7</f>
        <v>Evergreen Park ESD 124</v>
      </c>
      <c r="C1" s="2559"/>
      <c r="D1" s="2559"/>
      <c r="E1" s="1459"/>
    </row>
    <row r="2" spans="2:5" s="1358" customFormat="1" ht="12.75" customHeight="1" x14ac:dyDescent="0.2">
      <c r="B2" s="2561">
        <f>'Single Audit Cover'!E7</f>
        <v>7016124002</v>
      </c>
      <c r="C2" s="2561"/>
      <c r="D2" s="2561"/>
      <c r="E2" s="1458"/>
    </row>
    <row r="3" spans="2:5" s="1330" customFormat="1" ht="12.75" customHeight="1" x14ac:dyDescent="0.2">
      <c r="B3" s="2546" t="s">
        <v>1548</v>
      </c>
      <c r="C3" s="2546"/>
      <c r="D3" s="2546"/>
      <c r="E3" s="1957"/>
    </row>
    <row r="4" spans="2:5" s="1358" customFormat="1" ht="12.75" customHeight="1" x14ac:dyDescent="0.2">
      <c r="B4" s="2584" t="str">
        <f>'Single Audit Cover'!A4</f>
        <v>Year Ending June 30, 2017</v>
      </c>
      <c r="C4" s="2584"/>
      <c r="D4" s="2584"/>
      <c r="E4" s="1457"/>
    </row>
    <row r="5" spans="2:5" s="1358" customFormat="1" ht="40.15" customHeight="1" x14ac:dyDescent="0.2">
      <c r="B5" s="1647" t="s">
        <v>1886</v>
      </c>
      <c r="C5" s="1440"/>
      <c r="D5" s="1440"/>
      <c r="E5" s="1440"/>
    </row>
    <row r="6" spans="2:5" s="1358" customFormat="1" ht="13.5" customHeight="1" x14ac:dyDescent="0.2">
      <c r="B6" s="1456" t="s">
        <v>1547</v>
      </c>
      <c r="C6" s="1456" t="s">
        <v>1546</v>
      </c>
      <c r="D6" s="1456" t="s">
        <v>1545</v>
      </c>
    </row>
    <row r="7" spans="2:5" ht="13.5" customHeight="1" x14ac:dyDescent="0.2">
      <c r="B7" s="1648" t="s">
        <v>2145</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1544</v>
      </c>
      <c r="C44" s="1363"/>
    </row>
    <row r="45" spans="2:5" ht="12.2" customHeight="1" x14ac:dyDescent="0.2">
      <c r="B45" s="1452" t="s">
        <v>1929</v>
      </c>
    </row>
    <row r="46" spans="2:5" ht="12.2" customHeight="1" x14ac:dyDescent="0.2">
      <c r="B46" s="1452" t="s">
        <v>1543</v>
      </c>
    </row>
    <row r="47" spans="2:5" ht="12.2" customHeight="1" x14ac:dyDescent="0.2">
      <c r="B47" s="1451" t="s">
        <v>1542</v>
      </c>
    </row>
    <row r="48" spans="2:5" ht="12.2" customHeight="1" x14ac:dyDescent="0.2">
      <c r="B48" s="1451" t="s">
        <v>1541</v>
      </c>
    </row>
    <row r="49" spans="2:5" ht="12.2" customHeight="1" x14ac:dyDescent="0.2">
      <c r="B49" s="1451" t="s">
        <v>1540</v>
      </c>
    </row>
    <row r="50" spans="2:5" ht="12.2" customHeight="1" x14ac:dyDescent="0.2">
      <c r="B50" s="1451" t="s">
        <v>1539</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9" t="str">
        <f>'Single Audit Cover'!A7</f>
        <v>Evergreen Park ESD 124</v>
      </c>
      <c r="C1" s="2559"/>
      <c r="D1" s="2559"/>
      <c r="E1" s="2559"/>
      <c r="F1" s="1449"/>
      <c r="G1" s="1449"/>
      <c r="H1" s="1449"/>
      <c r="I1" s="1449"/>
      <c r="J1" s="1449"/>
      <c r="K1" s="1449"/>
      <c r="L1" s="1449"/>
    </row>
    <row r="2" spans="2:12" ht="13.5" customHeight="1" x14ac:dyDescent="0.2">
      <c r="B2" s="2561">
        <f>'Single Audit Cover'!E7</f>
        <v>7016124002</v>
      </c>
      <c r="C2" s="2561"/>
      <c r="D2" s="2561"/>
      <c r="E2" s="2561"/>
      <c r="F2" s="1448"/>
      <c r="G2" s="1448"/>
      <c r="H2" s="1448"/>
      <c r="I2" s="1448"/>
      <c r="J2" s="1448"/>
      <c r="K2" s="1448"/>
      <c r="L2" s="1448"/>
    </row>
    <row r="3" spans="2:12" ht="13.5" customHeight="1" x14ac:dyDescent="0.2">
      <c r="B3" s="2546" t="s">
        <v>1556</v>
      </c>
      <c r="C3" s="2546"/>
      <c r="D3" s="2546"/>
      <c r="E3" s="2546"/>
      <c r="F3" s="1957"/>
      <c r="G3" s="1957"/>
      <c r="H3" s="1957"/>
      <c r="I3" s="1957"/>
      <c r="J3" s="1957"/>
      <c r="K3" s="1957"/>
      <c r="L3" s="1957"/>
    </row>
    <row r="4" spans="2:12" ht="13.5" customHeight="1" x14ac:dyDescent="0.2">
      <c r="B4" s="2585" t="str">
        <f>'Single Audit Cover'!A4</f>
        <v>Year Ending June 30, 2017</v>
      </c>
      <c r="C4" s="2585"/>
      <c r="D4" s="2585"/>
      <c r="E4" s="2585"/>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1555</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1554</v>
      </c>
      <c r="C8" s="1441" t="s">
        <v>2005</v>
      </c>
      <c r="D8" s="1654"/>
      <c r="E8" s="1363"/>
      <c r="F8" s="1363"/>
      <c r="G8" s="1363"/>
      <c r="H8" s="1363"/>
      <c r="I8" s="1363"/>
    </row>
    <row r="9" spans="2:12" ht="13.5" customHeight="1" x14ac:dyDescent="0.2">
      <c r="B9" s="1386"/>
      <c r="C9" s="1386"/>
      <c r="D9" s="1386"/>
    </row>
    <row r="10" spans="2:12" ht="13.5" customHeight="1" x14ac:dyDescent="0.2">
      <c r="B10" s="1304" t="s">
        <v>1553</v>
      </c>
      <c r="C10" s="1304"/>
      <c r="D10" s="1363"/>
    </row>
    <row r="11" spans="2:12" ht="66.75" customHeight="1" x14ac:dyDescent="0.2">
      <c r="B11" s="2577"/>
      <c r="C11" s="2577"/>
      <c r="D11" s="2573"/>
      <c r="E11" s="2573"/>
    </row>
    <row r="12" spans="2:12" ht="13.5" customHeight="1" x14ac:dyDescent="0.2">
      <c r="B12" s="1363"/>
      <c r="C12" s="1363"/>
      <c r="D12" s="1363"/>
    </row>
    <row r="13" spans="2:12" ht="13.5" customHeight="1" x14ac:dyDescent="0.2">
      <c r="B13" s="1304" t="s">
        <v>1552</v>
      </c>
      <c r="C13" s="1304"/>
      <c r="D13" s="1363"/>
    </row>
    <row r="14" spans="2:12" ht="76.5" customHeight="1" x14ac:dyDescent="0.2">
      <c r="B14" s="2577"/>
      <c r="C14" s="2577"/>
      <c r="D14" s="2573"/>
      <c r="E14" s="2573"/>
    </row>
    <row r="15" spans="2:12" ht="13.5" customHeight="1" x14ac:dyDescent="0.2">
      <c r="B15" s="1363"/>
      <c r="C15" s="1363"/>
      <c r="D15" s="1363"/>
    </row>
    <row r="16" spans="2:12" ht="13.5" customHeight="1" x14ac:dyDescent="0.2">
      <c r="B16" s="1304" t="s">
        <v>1551</v>
      </c>
      <c r="C16" s="1304"/>
      <c r="D16" s="1363"/>
      <c r="E16" s="1920"/>
    </row>
    <row r="17" spans="2:5" ht="13.5" customHeight="1" x14ac:dyDescent="0.2">
      <c r="B17" s="1363"/>
      <c r="C17" s="1363"/>
      <c r="D17" s="1363"/>
    </row>
    <row r="18" spans="2:5" ht="13.5" customHeight="1" x14ac:dyDescent="0.2">
      <c r="B18" s="1304" t="s">
        <v>1550</v>
      </c>
      <c r="C18" s="1304"/>
      <c r="D18" s="1363"/>
      <c r="E18" s="1455" t="s">
        <v>1754</v>
      </c>
    </row>
    <row r="19" spans="2:5" ht="13.5" customHeight="1" x14ac:dyDescent="0.2">
      <c r="B19" s="1363"/>
      <c r="C19" s="1363"/>
      <c r="D19" s="1363"/>
    </row>
    <row r="20" spans="2:5" ht="13.5" customHeight="1" x14ac:dyDescent="0.2">
      <c r="B20" s="1304" t="s">
        <v>1549</v>
      </c>
      <c r="C20" s="1304"/>
      <c r="D20" s="1363"/>
      <c r="E20" s="1455" t="s">
        <v>1755</v>
      </c>
    </row>
    <row r="21" spans="2:5" ht="13.5" customHeight="1" x14ac:dyDescent="0.2">
      <c r="B21" s="1363"/>
      <c r="C21" s="1363"/>
      <c r="D21" s="1363"/>
      <c r="E21" s="1368" t="s">
        <v>1756</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2060</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7016124002</v>
      </c>
    </row>
    <row r="3" spans="1:2" x14ac:dyDescent="0.2">
      <c r="A3" t="s">
        <v>1110</v>
      </c>
      <c r="B3" s="1220" t="str">
        <f>COVER!A15</f>
        <v>Cook</v>
      </c>
    </row>
    <row r="4" spans="1:2" x14ac:dyDescent="0.2">
      <c r="A4" t="s">
        <v>1166</v>
      </c>
      <c r="B4" s="1220" t="str">
        <f>COVER!A17</f>
        <v>Evergreen Park ESD 124</v>
      </c>
    </row>
    <row r="5" spans="1:2" x14ac:dyDescent="0.2">
      <c r="A5" t="s">
        <v>799</v>
      </c>
      <c r="B5" s="1220" t="str">
        <f>COVER!A38</f>
        <v>Robert Machak</v>
      </c>
    </row>
    <row r="6" spans="1:2" x14ac:dyDescent="0.2">
      <c r="A6" t="s">
        <v>804</v>
      </c>
      <c r="B6" s="1220" t="str">
        <f>COVER!P35</f>
        <v>Worth</v>
      </c>
    </row>
    <row r="7" spans="1:2" x14ac:dyDescent="0.2">
      <c r="A7" t="s">
        <v>800</v>
      </c>
      <c r="B7" s="1220" t="str">
        <f>COVER!I38</f>
        <v>Terry La Bella</v>
      </c>
    </row>
    <row r="8" spans="1:2" x14ac:dyDescent="0.2">
      <c r="A8" t="s">
        <v>801</v>
      </c>
      <c r="B8" s="1220" t="str">
        <f>COVER!T38</f>
        <v>Dr. Vanessa Kinder</v>
      </c>
    </row>
    <row r="9" spans="1:2" x14ac:dyDescent="0.2">
      <c r="A9" s="21" t="s">
        <v>1111</v>
      </c>
      <c r="B9" s="186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1915</v>
      </c>
      <c r="B12" s="1220" t="str">
        <f>IF(COVER!J29="x","Yes",IF(COVER!L29="X","No",0))</f>
        <v>Yes</v>
      </c>
    </row>
    <row r="13" spans="1:2" x14ac:dyDescent="0.2">
      <c r="A13" s="12" t="s">
        <v>1916</v>
      </c>
      <c r="B13" s="1220" t="str">
        <f>IF(COVER!J30="x","Yes",IF(COVER!L30="x","No",0))</f>
        <v>Yes</v>
      </c>
    </row>
    <row r="14" spans="1:2" x14ac:dyDescent="0.2">
      <c r="A14" t="s">
        <v>555</v>
      </c>
      <c r="B14" s="1220" t="str">
        <f>IF(COVER!J31="x","Yes",IF(COVER!L31="x","No",0))</f>
        <v>No</v>
      </c>
    </row>
    <row r="15" spans="1:2" x14ac:dyDescent="0.2">
      <c r="A15" t="s">
        <v>657</v>
      </c>
      <c r="B15" s="1220" t="str">
        <f>COVER!T23</f>
        <v>066-003346</v>
      </c>
    </row>
    <row r="16" spans="1:2" x14ac:dyDescent="0.2">
      <c r="A16" t="s">
        <v>490</v>
      </c>
      <c r="B16" s="1220" t="str">
        <f>COVER!T13</f>
        <v>RSM US LLP</v>
      </c>
    </row>
    <row r="17" spans="1:2" x14ac:dyDescent="0.2">
      <c r="A17" t="s">
        <v>1030</v>
      </c>
      <c r="B17" s="1220" t="str">
        <f>COVER!T15</f>
        <v>John George</v>
      </c>
    </row>
    <row r="18" spans="1:2" x14ac:dyDescent="0.2">
      <c r="A18" t="s">
        <v>1345</v>
      </c>
      <c r="B18" s="1220" t="str">
        <f>COVER!T17</f>
        <v>1 South Wacker Drive, Suite 800</v>
      </c>
    </row>
    <row r="19" spans="1:2" x14ac:dyDescent="0.2">
      <c r="A19" t="s">
        <v>1032</v>
      </c>
      <c r="B19" s="1220" t="str">
        <f>COVER!T25</f>
        <v>John.George@rsmus.com</v>
      </c>
    </row>
    <row r="20" spans="1:2" x14ac:dyDescent="0.2">
      <c r="A20" t="s">
        <v>1033</v>
      </c>
      <c r="B20" s="1220" t="str">
        <f>COVER!T19</f>
        <v>Chicago</v>
      </c>
    </row>
    <row r="21" spans="1:2" x14ac:dyDescent="0.2">
      <c r="A21" t="s">
        <v>558</v>
      </c>
      <c r="B21" s="1220" t="str">
        <f>COVER!X19</f>
        <v>IL</v>
      </c>
    </row>
    <row r="22" spans="1:2" x14ac:dyDescent="0.2">
      <c r="A22" t="s">
        <v>1034</v>
      </c>
      <c r="B22" s="1220">
        <f>COVER!Z19</f>
        <v>60606</v>
      </c>
    </row>
    <row r="23" spans="1:2" x14ac:dyDescent="0.2">
      <c r="A23" t="s">
        <v>1347</v>
      </c>
      <c r="B23" s="1220" t="str">
        <f>COVER!T21</f>
        <v>312.634.3434</v>
      </c>
    </row>
    <row r="24" spans="1:2" x14ac:dyDescent="0.2">
      <c r="A24" t="s">
        <v>1346</v>
      </c>
      <c r="B24" s="1220">
        <f>COVER!Y21</f>
        <v>0</v>
      </c>
    </row>
    <row r="25" spans="1:2" x14ac:dyDescent="0.2">
      <c r="A25" t="s">
        <v>860</v>
      </c>
      <c r="B25" s="1220">
        <f>COVER!B34</f>
        <v>0</v>
      </c>
    </row>
    <row r="26" spans="1:2" x14ac:dyDescent="0.2">
      <c r="A26" t="s">
        <v>1348</v>
      </c>
      <c r="B26" s="1220" t="str">
        <f>COVER!L34</f>
        <v>X</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1830</v>
      </c>
      <c r="B49" s="1220" t="str">
        <f>IF('Aud Quest 2'!B53="x","Yes",IF('Aud Quest 2'!B53&lt;&gt;"x","0"))</f>
        <v>Yes</v>
      </c>
    </row>
    <row r="50" spans="1:4" x14ac:dyDescent="0.2">
      <c r="A50" s="12" t="s">
        <v>1829</v>
      </c>
      <c r="B50" s="1695">
        <f>'Aud Quest 2'!H53</f>
        <v>34700</v>
      </c>
    </row>
    <row r="51" spans="1:4" x14ac:dyDescent="0.2">
      <c r="A51" s="12" t="s">
        <v>1831</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6632326</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7490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11349867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7606567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9351931</v>
      </c>
      <c r="C91" s="13" t="s">
        <v>653</v>
      </c>
      <c r="D91" s="13" t="str">
        <f t="shared" si="0"/>
        <v>Error?</v>
      </c>
    </row>
    <row r="92" spans="1:4" x14ac:dyDescent="0.2">
      <c r="A92" s="54">
        <v>31</v>
      </c>
      <c r="B92" s="1220">
        <f>'Assets-Liab 5-6'!C39</f>
        <v>1997936</v>
      </c>
      <c r="D92" s="13" t="str">
        <f t="shared" si="0"/>
        <v>Error?</v>
      </c>
    </row>
    <row r="93" spans="1:4" x14ac:dyDescent="0.2">
      <c r="A93" s="54">
        <v>32</v>
      </c>
      <c r="B93" s="1220">
        <f>'Assets-Liab 5-6'!C41</f>
        <v>11349867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925374</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2524465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923066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931818</v>
      </c>
      <c r="C122" s="13" t="s">
        <v>653</v>
      </c>
      <c r="D122" s="13" t="str">
        <f t="shared" si="0"/>
        <v>Error?</v>
      </c>
    </row>
    <row r="123" spans="1:4" x14ac:dyDescent="0.2">
      <c r="A123" s="54">
        <v>62</v>
      </c>
      <c r="B123" s="1220">
        <f>'Assets-Liab 5-6'!D39</f>
        <v>1592647</v>
      </c>
      <c r="D123" s="13" t="str">
        <f t="shared" si="0"/>
        <v>Error?</v>
      </c>
    </row>
    <row r="124" spans="1:4" x14ac:dyDescent="0.2">
      <c r="A124" s="54">
        <v>63</v>
      </c>
      <c r="B124" s="1220">
        <f>'Assets-Liab 5-6'!D41</f>
        <v>2524465</v>
      </c>
      <c r="C124" s="13" t="s">
        <v>653</v>
      </c>
      <c r="D124" s="13" t="str">
        <f t="shared" si="0"/>
        <v>Error?</v>
      </c>
    </row>
    <row r="125" spans="1:4" x14ac:dyDescent="0.2">
      <c r="A125" s="82">
        <v>64</v>
      </c>
      <c r="D125" s="13" t="str">
        <f t="shared" si="0"/>
        <v>OK</v>
      </c>
    </row>
    <row r="126" spans="1:4" x14ac:dyDescent="0.2">
      <c r="A126" s="54">
        <v>65</v>
      </c>
      <c r="B126" s="1220">
        <f>'Assets-Liab 5-6'!E6</f>
        <v>771483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2074152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769560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769560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2074152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1428395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4134358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1929172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1929172</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4134358</v>
      </c>
      <c r="C171" s="13" t="s">
        <v>653</v>
      </c>
      <c r="D171" s="13" t="str">
        <f t="shared" si="1"/>
        <v>Error?</v>
      </c>
    </row>
    <row r="172" spans="1:4" x14ac:dyDescent="0.2">
      <c r="A172" s="82">
        <v>111</v>
      </c>
      <c r="D172" s="13" t="str">
        <f t="shared" si="1"/>
        <v>OK</v>
      </c>
    </row>
    <row r="173" spans="1:4" x14ac:dyDescent="0.2">
      <c r="A173" s="54">
        <v>112</v>
      </c>
      <c r="B173" s="1220">
        <f>'Assets-Liab 5-6'!G6</f>
        <v>406666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578299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405654</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405654</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578299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142746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220196</v>
      </c>
      <c r="C211" s="13" t="s">
        <v>653</v>
      </c>
      <c r="D211" s="13" t="str">
        <f t="shared" si="2"/>
        <v>Error?</v>
      </c>
    </row>
    <row r="212" spans="1:4" x14ac:dyDescent="0.2">
      <c r="A212" s="54">
        <v>151</v>
      </c>
      <c r="B212" s="1220">
        <f>'Assets-Liab 5-6'!H39</f>
        <v>-77450</v>
      </c>
      <c r="D212" s="13" t="str">
        <f t="shared" si="2"/>
        <v>Error?</v>
      </c>
    </row>
    <row r="213" spans="1:4" x14ac:dyDescent="0.2">
      <c r="A213" s="90">
        <v>152</v>
      </c>
      <c r="B213" s="1220">
        <f>'Assets-Liab 5-6'!H41</f>
        <v>142746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1104980</v>
      </c>
      <c r="D273" s="13" t="str">
        <f t="shared" si="3"/>
        <v>Error?</v>
      </c>
    </row>
    <row r="274" spans="1:4" x14ac:dyDescent="0.2">
      <c r="A274" s="54">
        <v>213</v>
      </c>
      <c r="B274" s="1220">
        <f>'Assets-Liab 5-6'!M17</f>
        <v>14741095</v>
      </c>
      <c r="D274" s="13" t="str">
        <f t="shared" si="3"/>
        <v>Error?</v>
      </c>
    </row>
    <row r="275" spans="1:4" x14ac:dyDescent="0.2">
      <c r="A275" s="54">
        <v>214</v>
      </c>
      <c r="B275" s="1220">
        <f>'Assets-Liab 5-6'!M18</f>
        <v>0</v>
      </c>
      <c r="D275" s="13" t="str">
        <f t="shared" si="3"/>
        <v>Error?</v>
      </c>
    </row>
    <row r="276" spans="1:4" x14ac:dyDescent="0.2">
      <c r="A276" s="54">
        <v>215</v>
      </c>
      <c r="B276" s="1220">
        <f>'Assets-Liab 5-6'!M19</f>
        <v>2661759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18789218</v>
      </c>
      <c r="C279" s="13" t="s">
        <v>653</v>
      </c>
      <c r="D279" s="13" t="str">
        <f t="shared" si="3"/>
        <v>Error?</v>
      </c>
    </row>
    <row r="280" spans="1:4" x14ac:dyDescent="0.2">
      <c r="A280" s="54">
        <v>219</v>
      </c>
      <c r="B280" s="1220">
        <f>'Assets-Liab 5-6'!M40</f>
        <v>18789218</v>
      </c>
      <c r="D280" s="13" t="str">
        <f t="shared" si="3"/>
        <v>Error?</v>
      </c>
    </row>
    <row r="281" spans="1:4" x14ac:dyDescent="0.2">
      <c r="A281" s="54">
        <v>220</v>
      </c>
      <c r="B281" s="1220">
        <f>'Assets-Liab 5-6'!M41</f>
        <v>18789218</v>
      </c>
      <c r="C281" s="13" t="s">
        <v>653</v>
      </c>
      <c r="D281" s="13" t="str">
        <f t="shared" si="3"/>
        <v>Error?</v>
      </c>
    </row>
    <row r="282" spans="1:4" x14ac:dyDescent="0.2">
      <c r="A282" s="54">
        <v>221</v>
      </c>
      <c r="B282" s="1220">
        <f>'Assets-Liab 5-6'!N21</f>
        <v>2074152</v>
      </c>
      <c r="D282" s="13" t="str">
        <f t="shared" si="3"/>
        <v>Error?</v>
      </c>
    </row>
    <row r="283" spans="1:4" x14ac:dyDescent="0.2">
      <c r="A283" s="54">
        <v>222</v>
      </c>
      <c r="B283" s="1220">
        <f>'Assets-Liab 5-6'!N22</f>
        <v>6400848</v>
      </c>
      <c r="D283" s="13" t="str">
        <f t="shared" si="3"/>
        <v>Error?</v>
      </c>
    </row>
    <row r="284" spans="1:4" x14ac:dyDescent="0.2">
      <c r="A284" s="54">
        <v>223</v>
      </c>
      <c r="B284" s="1220">
        <f>'Assets-Liab 5-6'!N23</f>
        <v>8475000</v>
      </c>
      <c r="C284" s="13" t="s">
        <v>653</v>
      </c>
      <c r="D284" s="13" t="str">
        <f t="shared" si="3"/>
        <v>Error?</v>
      </c>
    </row>
    <row r="285" spans="1:4" x14ac:dyDescent="0.2">
      <c r="A285" s="54">
        <v>224</v>
      </c>
      <c r="B285" s="1220">
        <f>'Assets-Liab 5-6'!N36</f>
        <v>8475000</v>
      </c>
      <c r="D285" s="13" t="str">
        <f t="shared" si="3"/>
        <v>Error?</v>
      </c>
    </row>
    <row r="286" spans="1:4" x14ac:dyDescent="0.2">
      <c r="A286" s="82">
        <v>225</v>
      </c>
      <c r="D286" s="13" t="str">
        <f t="shared" si="3"/>
        <v>OK</v>
      </c>
    </row>
    <row r="287" spans="1:4" x14ac:dyDescent="0.2">
      <c r="A287" s="54">
        <v>226</v>
      </c>
      <c r="B287" s="1220">
        <f>'Assets-Liab 5-6'!N37</f>
        <v>8475000</v>
      </c>
      <c r="C287" s="13" t="s">
        <v>653</v>
      </c>
      <c r="D287" s="13" t="str">
        <f t="shared" si="3"/>
        <v>Error?</v>
      </c>
    </row>
    <row r="288" spans="1:4" x14ac:dyDescent="0.2">
      <c r="A288" s="54">
        <v>227</v>
      </c>
      <c r="B288" s="1220">
        <f>'Assets-Liab 5-6'!N41</f>
        <v>8475000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7755584</v>
      </c>
      <c r="D705" s="13" t="str">
        <f t="shared" si="10"/>
        <v>Error?</v>
      </c>
    </row>
    <row r="706" spans="1:4" x14ac:dyDescent="0.2">
      <c r="A706" s="54">
        <v>645</v>
      </c>
      <c r="B706" s="1220">
        <f>'Expenditures 15-22'!C16</f>
        <v>206429</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277838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53575</v>
      </c>
      <c r="D718" s="13" t="str">
        <f t="shared" si="10"/>
        <v>Error?</v>
      </c>
    </row>
    <row r="719" spans="1:4" x14ac:dyDescent="0.2">
      <c r="A719" s="54">
        <v>658</v>
      </c>
      <c r="B719" s="1220">
        <f>'Expenditures 15-22'!C15</f>
        <v>121434</v>
      </c>
      <c r="D719" s="13" t="str">
        <f t="shared" si="10"/>
        <v>Error?</v>
      </c>
    </row>
    <row r="720" spans="1:4" x14ac:dyDescent="0.2">
      <c r="A720" s="54">
        <v>659</v>
      </c>
      <c r="B720" s="1220">
        <f>'Expenditures 15-22'!C33</f>
        <v>10648583</v>
      </c>
      <c r="C720" s="13" t="s">
        <v>653</v>
      </c>
      <c r="D720" s="13" t="str">
        <f t="shared" si="10"/>
        <v>Error?</v>
      </c>
    </row>
    <row r="721" spans="1:4" x14ac:dyDescent="0.2">
      <c r="A721" s="54">
        <v>660</v>
      </c>
      <c r="B721" s="1220">
        <f>'Expenditures 15-22'!C36</f>
        <v>338865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195758</v>
      </c>
      <c r="D723" s="13" t="str">
        <f t="shared" si="10"/>
        <v>Error?</v>
      </c>
    </row>
    <row r="724" spans="1:4" x14ac:dyDescent="0.2">
      <c r="A724" s="54">
        <v>663</v>
      </c>
      <c r="B724" s="1220">
        <f>'Expenditures 15-22'!C39</f>
        <v>188368</v>
      </c>
      <c r="D724" s="13" t="str">
        <f t="shared" si="10"/>
        <v>Error?</v>
      </c>
    </row>
    <row r="725" spans="1:4" x14ac:dyDescent="0.2">
      <c r="A725" s="54">
        <v>664</v>
      </c>
      <c r="B725" s="1220">
        <f>'Expenditures 15-22'!C40</f>
        <v>380535</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1103526</v>
      </c>
      <c r="C727" s="13" t="s">
        <v>653</v>
      </c>
      <c r="D727" s="13" t="str">
        <f t="shared" si="10"/>
        <v>Error?</v>
      </c>
    </row>
    <row r="728" spans="1:4" x14ac:dyDescent="0.2">
      <c r="A728" s="54">
        <v>667</v>
      </c>
      <c r="B728" s="1220">
        <f>'Expenditures 15-22'!C44</f>
        <v>561279</v>
      </c>
      <c r="D728" s="13" t="str">
        <f t="shared" si="10"/>
        <v>Error?</v>
      </c>
    </row>
    <row r="729" spans="1:4" x14ac:dyDescent="0.2">
      <c r="A729" s="54">
        <v>668</v>
      </c>
      <c r="B729" s="1220">
        <f>'Expenditures 15-22'!C45</f>
        <v>172026</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733305</v>
      </c>
      <c r="C731" s="13" t="s">
        <v>653</v>
      </c>
      <c r="D731" s="13" t="str">
        <f t="shared" si="10"/>
        <v>Error?</v>
      </c>
    </row>
    <row r="732" spans="1:4" x14ac:dyDescent="0.2">
      <c r="A732" s="54">
        <v>671</v>
      </c>
      <c r="B732" s="1220">
        <f>'Expenditures 15-22'!C49</f>
        <v>50594</v>
      </c>
      <c r="D732" s="13" t="str">
        <f t="shared" si="10"/>
        <v>Error?</v>
      </c>
    </row>
    <row r="733" spans="1:4" x14ac:dyDescent="0.2">
      <c r="A733" s="54">
        <v>672</v>
      </c>
      <c r="B733" s="1220">
        <f>'Expenditures 15-22'!C50</f>
        <v>266258</v>
      </c>
      <c r="D733" s="13" t="str">
        <f t="shared" si="10"/>
        <v>Error?</v>
      </c>
    </row>
    <row r="734" spans="1:4" x14ac:dyDescent="0.2">
      <c r="A734" s="54">
        <v>673</v>
      </c>
      <c r="B734" s="1220">
        <f>'Expenditures 15-22'!C53</f>
        <v>635456</v>
      </c>
      <c r="C734" s="13" t="s">
        <v>653</v>
      </c>
      <c r="D734" s="13" t="str">
        <f t="shared" si="10"/>
        <v>Error?</v>
      </c>
    </row>
    <row r="735" spans="1:4" x14ac:dyDescent="0.2">
      <c r="A735" s="54">
        <v>674</v>
      </c>
      <c r="B735" s="1220">
        <f>'Expenditures 15-22'!C55</f>
        <v>827894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827894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271530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199770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471300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288302</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288302</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4059783</v>
      </c>
      <c r="C755" s="13" t="s">
        <v>653</v>
      </c>
      <c r="D755" s="13" t="str">
        <f t="shared" si="10"/>
        <v>Error?</v>
      </c>
    </row>
    <row r="756" spans="1:4" x14ac:dyDescent="0.2">
      <c r="A756" s="54">
        <v>695</v>
      </c>
      <c r="B756" s="1220">
        <f>'Expenditures 15-22'!C75</f>
        <v>180581</v>
      </c>
      <c r="D756" s="13" t="str">
        <f t="shared" si="10"/>
        <v>Error?</v>
      </c>
    </row>
    <row r="757" spans="1:4" x14ac:dyDescent="0.2">
      <c r="A757" s="54">
        <v>696</v>
      </c>
      <c r="B757" s="1220">
        <f>'Expenditures 15-22'!C114</f>
        <v>14888947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1543007</v>
      </c>
      <c r="D763" s="13" t="str">
        <f t="shared" si="10"/>
        <v>Error?</v>
      </c>
    </row>
    <row r="764" spans="1:4" x14ac:dyDescent="0.2">
      <c r="A764" s="54">
        <v>703</v>
      </c>
      <c r="B764" s="1220">
        <f>'Expenditures 15-22'!D16</f>
        <v>53092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61331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3031</v>
      </c>
      <c r="D776" s="13" t="str">
        <f t="shared" si="11"/>
        <v>Error?</v>
      </c>
    </row>
    <row r="777" spans="1:4" x14ac:dyDescent="0.2">
      <c r="A777" s="54">
        <v>716</v>
      </c>
      <c r="B777" s="1220">
        <f>'Expenditures 15-22'!D15</f>
        <v>6186</v>
      </c>
      <c r="D777" s="13" t="str">
        <f t="shared" si="11"/>
        <v>Error?</v>
      </c>
    </row>
    <row r="778" spans="1:4" x14ac:dyDescent="0.2">
      <c r="A778" s="54">
        <v>717</v>
      </c>
      <c r="B778" s="1220">
        <f>'Expenditures 15-22'!D33</f>
        <v>2165677</v>
      </c>
      <c r="C778" s="13" t="s">
        <v>653</v>
      </c>
      <c r="D778" s="13" t="str">
        <f t="shared" si="11"/>
        <v>Error?</v>
      </c>
    </row>
    <row r="779" spans="1:4" x14ac:dyDescent="0.2">
      <c r="A779" s="54">
        <v>718</v>
      </c>
      <c r="B779" s="1220">
        <f>'Expenditures 15-22'!D36</f>
        <v>59688</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38299</v>
      </c>
      <c r="D781" s="13" t="str">
        <f t="shared" si="11"/>
        <v>Error?</v>
      </c>
    </row>
    <row r="782" spans="1:4" x14ac:dyDescent="0.2">
      <c r="A782" s="54">
        <v>721</v>
      </c>
      <c r="B782" s="1220">
        <f>'Expenditures 15-22'!D39</f>
        <v>79557</v>
      </c>
      <c r="D782" s="13" t="str">
        <f t="shared" si="11"/>
        <v>Error?</v>
      </c>
    </row>
    <row r="783" spans="1:4" x14ac:dyDescent="0.2">
      <c r="A783" s="54">
        <v>722</v>
      </c>
      <c r="B783" s="1220">
        <f>'Expenditures 15-22'!D40</f>
        <v>86016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263560</v>
      </c>
      <c r="C785" s="13" t="s">
        <v>653</v>
      </c>
      <c r="D785" s="13" t="str">
        <f t="shared" si="11"/>
        <v>Error?</v>
      </c>
    </row>
    <row r="786" spans="1:4" x14ac:dyDescent="0.2">
      <c r="A786" s="54">
        <v>725</v>
      </c>
      <c r="B786" s="1220">
        <f>'Expenditures 15-22'!D44</f>
        <v>120953</v>
      </c>
      <c r="D786" s="13" t="str">
        <f t="shared" si="11"/>
        <v>Error?</v>
      </c>
    </row>
    <row r="787" spans="1:4" x14ac:dyDescent="0.2">
      <c r="A787" s="54">
        <v>726</v>
      </c>
      <c r="B787" s="1220">
        <f>'Expenditures 15-22'!D45</f>
        <v>8527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129480</v>
      </c>
      <c r="C789" s="13" t="s">
        <v>653</v>
      </c>
      <c r="D789" s="13" t="str">
        <f t="shared" si="11"/>
        <v>Error?</v>
      </c>
    </row>
    <row r="790" spans="1:4" x14ac:dyDescent="0.2">
      <c r="A790" s="54">
        <v>729</v>
      </c>
      <c r="B790" s="1220">
        <f>'Expenditures 15-22'!D49</f>
        <v>53907</v>
      </c>
      <c r="D790" s="13" t="str">
        <f t="shared" si="11"/>
        <v>Error?</v>
      </c>
    </row>
    <row r="791" spans="1:4" x14ac:dyDescent="0.2">
      <c r="A791" s="54">
        <v>730</v>
      </c>
      <c r="B791" s="1220">
        <f>'Expenditures 15-22'!D50</f>
        <v>54314</v>
      </c>
      <c r="D791" s="13" t="str">
        <f t="shared" si="11"/>
        <v>Error?</v>
      </c>
    </row>
    <row r="792" spans="1:4" x14ac:dyDescent="0.2">
      <c r="A792" s="54">
        <v>731</v>
      </c>
      <c r="B792" s="1220">
        <f>'Expenditures 15-22'!D53</f>
        <v>174761</v>
      </c>
      <c r="C792" s="13" t="s">
        <v>653</v>
      </c>
      <c r="D792" s="13" t="str">
        <f t="shared" si="11"/>
        <v>Error?</v>
      </c>
    </row>
    <row r="793" spans="1:4" x14ac:dyDescent="0.2">
      <c r="A793" s="54">
        <v>732</v>
      </c>
      <c r="B793" s="1220">
        <f>'Expenditures 15-22'!D55</f>
        <v>242500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242500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87303</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66476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153779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51523</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51523</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1015603</v>
      </c>
      <c r="C813" s="13" t="s">
        <v>653</v>
      </c>
      <c r="D813" s="13" t="str">
        <f t="shared" si="11"/>
        <v>Error?</v>
      </c>
    </row>
    <row r="814" spans="1:4" x14ac:dyDescent="0.2">
      <c r="A814" s="54">
        <v>753</v>
      </c>
      <c r="B814" s="1220">
        <f>'Expenditures 15-22'!D75</f>
        <v>31992</v>
      </c>
      <c r="D814" s="13" t="str">
        <f t="shared" si="11"/>
        <v>Error?</v>
      </c>
    </row>
    <row r="815" spans="1:4" x14ac:dyDescent="0.2">
      <c r="A815" s="54">
        <v>754</v>
      </c>
      <c r="B815" s="1220">
        <f>'Expenditures 15-22'!D114</f>
        <v>3213272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35533</v>
      </c>
      <c r="D821" s="13" t="str">
        <f t="shared" si="11"/>
        <v>Error?</v>
      </c>
    </row>
    <row r="822" spans="1:4" x14ac:dyDescent="0.2">
      <c r="A822" s="54">
        <v>761</v>
      </c>
      <c r="B822" s="1220">
        <f>'Expenditures 15-22'!E16</f>
        <v>2075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1075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10100</v>
      </c>
      <c r="D834" s="13" t="str">
        <f t="shared" si="12"/>
        <v>Error?</v>
      </c>
    </row>
    <row r="835" spans="1:4" x14ac:dyDescent="0.2">
      <c r="A835" s="54">
        <v>774</v>
      </c>
      <c r="B835" s="1220">
        <f>'Expenditures 15-22'!E15</f>
        <v>195</v>
      </c>
      <c r="D835" s="13" t="str">
        <f t="shared" si="12"/>
        <v>Error?</v>
      </c>
    </row>
    <row r="836" spans="1:4" x14ac:dyDescent="0.2">
      <c r="A836" s="54">
        <v>775</v>
      </c>
      <c r="B836" s="1220">
        <f>'Expenditures 15-22'!E33</f>
        <v>50884</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1536</v>
      </c>
      <c r="D839" s="13" t="str">
        <f t="shared" si="12"/>
        <v>Error?</v>
      </c>
    </row>
    <row r="840" spans="1:4" x14ac:dyDescent="0.2">
      <c r="A840" s="54">
        <v>779</v>
      </c>
      <c r="B840" s="1220">
        <f>'Expenditures 15-22'!E39</f>
        <v>9883</v>
      </c>
      <c r="D840" s="13" t="str">
        <f t="shared" si="12"/>
        <v>Error?</v>
      </c>
    </row>
    <row r="841" spans="1:4" x14ac:dyDescent="0.2">
      <c r="A841" s="54">
        <v>780</v>
      </c>
      <c r="B841" s="1220">
        <f>'Expenditures 15-22'!E40</f>
        <v>82725</v>
      </c>
      <c r="D841" s="13" t="str">
        <f t="shared" si="12"/>
        <v>Error?</v>
      </c>
    </row>
    <row r="842" spans="1:4" x14ac:dyDescent="0.2">
      <c r="A842" s="54">
        <v>781</v>
      </c>
      <c r="B842" s="1220">
        <f>'Expenditures 15-22'!E41</f>
        <v>171351</v>
      </c>
      <c r="D842" s="13" t="str">
        <f t="shared" si="12"/>
        <v>Error?</v>
      </c>
    </row>
    <row r="843" spans="1:4" x14ac:dyDescent="0.2">
      <c r="A843" s="54">
        <v>782</v>
      </c>
      <c r="B843" s="1220">
        <f>'Expenditures 15-22'!E42</f>
        <v>265495</v>
      </c>
      <c r="C843" s="13" t="s">
        <v>653</v>
      </c>
      <c r="D843" s="13" t="str">
        <f t="shared" si="12"/>
        <v>Error?</v>
      </c>
    </row>
    <row r="844" spans="1:4" x14ac:dyDescent="0.2">
      <c r="A844" s="54">
        <v>783</v>
      </c>
      <c r="B844" s="1220">
        <f>'Expenditures 15-22'!E44</f>
        <v>246447</v>
      </c>
      <c r="D844" s="13" t="str">
        <f t="shared" si="12"/>
        <v>Error?</v>
      </c>
    </row>
    <row r="845" spans="1:4" x14ac:dyDescent="0.2">
      <c r="A845" s="54">
        <v>784</v>
      </c>
      <c r="B845" s="1220">
        <f>'Expenditures 15-22'!E45</f>
        <v>61</v>
      </c>
      <c r="D845" s="13" t="str">
        <f t="shared" si="12"/>
        <v>Error?</v>
      </c>
    </row>
    <row r="846" spans="1:4" x14ac:dyDescent="0.2">
      <c r="A846" s="54">
        <v>785</v>
      </c>
      <c r="B846" s="1220">
        <f>'Expenditures 15-22'!E46</f>
        <v>21</v>
      </c>
      <c r="D846" s="13" t="str">
        <f t="shared" si="12"/>
        <v>Error?</v>
      </c>
    </row>
    <row r="847" spans="1:4" x14ac:dyDescent="0.2">
      <c r="A847" s="54">
        <v>786</v>
      </c>
      <c r="B847" s="1220">
        <f>'Expenditures 15-22'!E47</f>
        <v>246529</v>
      </c>
      <c r="C847" s="13" t="s">
        <v>653</v>
      </c>
      <c r="D847" s="13" t="str">
        <f t="shared" si="12"/>
        <v>Error?</v>
      </c>
    </row>
    <row r="848" spans="1:4" x14ac:dyDescent="0.2">
      <c r="A848" s="54">
        <v>787</v>
      </c>
      <c r="B848" s="1220">
        <f>'Expenditures 15-22'!E49</f>
        <v>155308</v>
      </c>
      <c r="D848" s="13" t="str">
        <f t="shared" si="12"/>
        <v>Error?</v>
      </c>
    </row>
    <row r="849" spans="1:4" x14ac:dyDescent="0.2">
      <c r="A849" s="54">
        <v>788</v>
      </c>
      <c r="B849" s="1220">
        <f>'Expenditures 15-22'!E50</f>
        <v>31203</v>
      </c>
      <c r="D849" s="13" t="str">
        <f t="shared" si="12"/>
        <v>Error?</v>
      </c>
    </row>
    <row r="850" spans="1:4" x14ac:dyDescent="0.2">
      <c r="A850" s="54">
        <v>789</v>
      </c>
      <c r="B850" s="1220">
        <f>'Expenditures 15-22'!E53</f>
        <v>296242</v>
      </c>
      <c r="C850" s="13" t="s">
        <v>653</v>
      </c>
      <c r="D850" s="13" t="str">
        <f t="shared" si="12"/>
        <v>Error?</v>
      </c>
    </row>
    <row r="851" spans="1:4" x14ac:dyDescent="0.2">
      <c r="A851" s="54">
        <v>790</v>
      </c>
      <c r="B851" s="1220">
        <f>'Expenditures 15-22'!E55</f>
        <v>1749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1749</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10118</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22669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32787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103159</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138710</v>
      </c>
      <c r="D867" s="13" t="str">
        <f t="shared" si="12"/>
        <v>Error?</v>
      </c>
    </row>
    <row r="868" spans="1:4" x14ac:dyDescent="0.2">
      <c r="A868" s="82">
        <v>807</v>
      </c>
      <c r="D868" s="13" t="str">
        <f t="shared" si="12"/>
        <v>OK</v>
      </c>
    </row>
    <row r="869" spans="1:4" x14ac:dyDescent="0.2">
      <c r="A869" s="54">
        <v>808</v>
      </c>
      <c r="B869" s="1220">
        <f>'Expenditures 15-22'!E72</f>
        <v>241869</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1084671</v>
      </c>
      <c r="C871" s="13" t="s">
        <v>653</v>
      </c>
      <c r="D871" s="13" t="str">
        <f t="shared" si="12"/>
        <v>Error?</v>
      </c>
    </row>
    <row r="872" spans="1:4" x14ac:dyDescent="0.2">
      <c r="A872" s="54">
        <v>811</v>
      </c>
      <c r="B872" s="1220">
        <f>'Expenditures 15-22'!E75</f>
        <v>83672</v>
      </c>
      <c r="D872" s="13" t="str">
        <f t="shared" si="12"/>
        <v>Error?</v>
      </c>
    </row>
    <row r="873" spans="1:4" x14ac:dyDescent="0.2">
      <c r="A873" s="54">
        <v>812</v>
      </c>
      <c r="B873" s="1220">
        <f>'Expenditures 15-22'!E114</f>
        <v>1328493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537117</v>
      </c>
      <c r="D879" s="13" t="str">
        <f t="shared" si="12"/>
        <v>Error?</v>
      </c>
    </row>
    <row r="880" spans="1:4" x14ac:dyDescent="0.2">
      <c r="A880" s="54">
        <v>819</v>
      </c>
      <c r="B880" s="1220">
        <f>'Expenditures 15-22'!F16</f>
        <v>3041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15580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2803</v>
      </c>
      <c r="D892" s="13" t="str">
        <f t="shared" si="12"/>
        <v>Error?</v>
      </c>
    </row>
    <row r="893" spans="1:4" x14ac:dyDescent="0.2">
      <c r="A893" s="54">
        <v>832</v>
      </c>
      <c r="B893" s="1220">
        <f>'Expenditures 15-22'!F15</f>
        <v>5615</v>
      </c>
      <c r="D893" s="13" t="str">
        <f t="shared" si="12"/>
        <v>Error?</v>
      </c>
    </row>
    <row r="894" spans="1:4" x14ac:dyDescent="0.2">
      <c r="A894" s="54">
        <v>833</v>
      </c>
      <c r="B894" s="1220">
        <f>'Expenditures 15-22'!F33</f>
        <v>597618</v>
      </c>
      <c r="C894" s="13" t="s">
        <v>653</v>
      </c>
      <c r="D894" s="13" t="str">
        <f t="shared" si="12"/>
        <v>Error?</v>
      </c>
    </row>
    <row r="895" spans="1:4" x14ac:dyDescent="0.2">
      <c r="A895" s="54">
        <v>834</v>
      </c>
      <c r="B895" s="1220">
        <f>'Expenditures 15-22'!F36</f>
        <v>47</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2921</v>
      </c>
      <c r="D897" s="13" t="str">
        <f t="shared" si="13"/>
        <v>Error?</v>
      </c>
    </row>
    <row r="898" spans="1:4" x14ac:dyDescent="0.2">
      <c r="A898" s="54">
        <v>837</v>
      </c>
      <c r="B898" s="1220">
        <f>'Expenditures 15-22'!F39</f>
        <v>1824</v>
      </c>
      <c r="D898" s="13" t="str">
        <f t="shared" si="13"/>
        <v>Error?</v>
      </c>
    </row>
    <row r="899" spans="1:4" x14ac:dyDescent="0.2">
      <c r="A899" s="54">
        <v>838</v>
      </c>
      <c r="B899" s="1220">
        <f>'Expenditures 15-22'!F40</f>
        <v>4163</v>
      </c>
      <c r="D899" s="13" t="str">
        <f t="shared" si="13"/>
        <v>Error?</v>
      </c>
    </row>
    <row r="900" spans="1:4" x14ac:dyDescent="0.2">
      <c r="A900" s="54">
        <v>839</v>
      </c>
      <c r="B900" s="1220">
        <f>'Expenditures 15-22'!F41</f>
        <v>916</v>
      </c>
      <c r="D900" s="13" t="str">
        <f t="shared" si="13"/>
        <v>Error?</v>
      </c>
    </row>
    <row r="901" spans="1:4" x14ac:dyDescent="0.2">
      <c r="A901" s="54">
        <v>840</v>
      </c>
      <c r="B901" s="1220">
        <f>'Expenditures 15-22'!F42</f>
        <v>9871</v>
      </c>
      <c r="C901" s="13" t="s">
        <v>653</v>
      </c>
      <c r="D901" s="13" t="str">
        <f t="shared" si="13"/>
        <v>Error?</v>
      </c>
    </row>
    <row r="902" spans="1:4" x14ac:dyDescent="0.2">
      <c r="A902" s="54">
        <v>841</v>
      </c>
      <c r="B902" s="1220">
        <f>'Expenditures 15-22'!F44</f>
        <v>64874</v>
      </c>
      <c r="D902" s="13" t="str">
        <f t="shared" si="13"/>
        <v>Error?</v>
      </c>
    </row>
    <row r="903" spans="1:4" x14ac:dyDescent="0.2">
      <c r="A903" s="54">
        <v>842</v>
      </c>
      <c r="B903" s="1220">
        <f>'Expenditures 15-22'!F45</f>
        <v>16577</v>
      </c>
      <c r="D903" s="13" t="str">
        <f t="shared" si="13"/>
        <v>Error?</v>
      </c>
    </row>
    <row r="904" spans="1:4" x14ac:dyDescent="0.2">
      <c r="A904" s="54">
        <v>843</v>
      </c>
      <c r="B904" s="1220">
        <f>'Expenditures 15-22'!F46</f>
        <v>30375</v>
      </c>
      <c r="D904" s="13" t="str">
        <f t="shared" si="13"/>
        <v>Error?</v>
      </c>
    </row>
    <row r="905" spans="1:4" x14ac:dyDescent="0.2">
      <c r="A905" s="54">
        <v>844</v>
      </c>
      <c r="B905" s="1220">
        <f>'Expenditures 15-22'!F47</f>
        <v>111826</v>
      </c>
      <c r="C905" s="13" t="s">
        <v>653</v>
      </c>
      <c r="D905" s="13" t="str">
        <f t="shared" si="13"/>
        <v>Error?</v>
      </c>
    </row>
    <row r="906" spans="1:4" x14ac:dyDescent="0.2">
      <c r="A906" s="54">
        <v>845</v>
      </c>
      <c r="B906" s="1220">
        <f>'Expenditures 15-22'!F49</f>
        <v>446</v>
      </c>
      <c r="D906" s="13" t="str">
        <f t="shared" si="13"/>
        <v>Error?</v>
      </c>
    </row>
    <row r="907" spans="1:4" x14ac:dyDescent="0.2">
      <c r="A907" s="54">
        <v>846</v>
      </c>
      <c r="B907" s="1220">
        <f>'Expenditures 15-22'!F50</f>
        <v>14969</v>
      </c>
      <c r="D907" s="13" t="str">
        <f t="shared" si="13"/>
        <v>Error?</v>
      </c>
    </row>
    <row r="908" spans="1:4" x14ac:dyDescent="0.2">
      <c r="A908" s="54">
        <v>847</v>
      </c>
      <c r="B908" s="1220">
        <f>'Expenditures 15-22'!F53</f>
        <v>15947</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1605</v>
      </c>
      <c r="D913" s="13" t="str">
        <f t="shared" si="13"/>
        <v>Error?</v>
      </c>
    </row>
    <row r="914" spans="1:4" x14ac:dyDescent="0.2">
      <c r="A914" s="54">
        <v>853</v>
      </c>
      <c r="B914" s="1220">
        <f>'Expenditures 15-22'!F61</f>
        <v>61616</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287715</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350936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96404</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96404</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584984</v>
      </c>
      <c r="C929" s="13" t="s">
        <v>653</v>
      </c>
      <c r="D929" s="13" t="str">
        <f t="shared" si="13"/>
        <v>Error?</v>
      </c>
    </row>
    <row r="930" spans="1:4" x14ac:dyDescent="0.2">
      <c r="A930" s="54">
        <v>869</v>
      </c>
      <c r="B930" s="1220">
        <f>'Expenditures 15-22'!F75</f>
        <v>16070</v>
      </c>
      <c r="D930" s="13" t="str">
        <f t="shared" si="13"/>
        <v>Error?</v>
      </c>
    </row>
    <row r="931" spans="1:4" x14ac:dyDescent="0.2">
      <c r="A931" s="54">
        <v>870</v>
      </c>
      <c r="B931" s="1220">
        <f>'Expenditures 15-22'!F114</f>
        <v>1198672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7580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7580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15520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15520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125470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125470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140990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148570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4515</v>
      </c>
      <c r="C995" s="80"/>
      <c r="D995" s="13" t="str">
        <f t="shared" si="14"/>
        <v>Error?</v>
      </c>
    </row>
    <row r="996" spans="1:4" x14ac:dyDescent="0.2">
      <c r="A996" s="54">
        <v>935</v>
      </c>
      <c r="B996" s="1220">
        <f>'Expenditures 15-22'!H16</f>
        <v>520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3872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39231</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135</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135</v>
      </c>
      <c r="C1017" s="13" t="s">
        <v>653</v>
      </c>
      <c r="D1017" s="13" t="str">
        <f t="shared" si="14"/>
        <v>Error?</v>
      </c>
    </row>
    <row r="1018" spans="1:4" x14ac:dyDescent="0.2">
      <c r="A1018" s="54">
        <v>957</v>
      </c>
      <c r="B1018" s="1220">
        <f>'Expenditures 15-22'!H44</f>
        <v>1534</v>
      </c>
      <c r="D1018" s="13" t="str">
        <f t="shared" si="14"/>
        <v>Error?</v>
      </c>
    </row>
    <row r="1019" spans="1:4" x14ac:dyDescent="0.2">
      <c r="A1019" s="54">
        <v>958</v>
      </c>
      <c r="B1019" s="1220">
        <f>'Expenditures 15-22'!H45</f>
        <v>30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1564</v>
      </c>
      <c r="C1021" s="13" t="s">
        <v>653</v>
      </c>
      <c r="D1021" s="13" t="str">
        <f t="shared" si="14"/>
        <v>Error?</v>
      </c>
    </row>
    <row r="1022" spans="1:4" x14ac:dyDescent="0.2">
      <c r="A1022" s="54">
        <v>961</v>
      </c>
      <c r="B1022" s="1220">
        <f>'Expenditures 15-22'!H49</f>
        <v>9047</v>
      </c>
      <c r="D1022" s="13" t="str">
        <f t="shared" si="14"/>
        <v>Error?</v>
      </c>
    </row>
    <row r="1023" spans="1:4" x14ac:dyDescent="0.2">
      <c r="A1023" s="54">
        <v>962</v>
      </c>
      <c r="B1023" s="1220">
        <f>'Expenditures 15-22'!H50</f>
        <v>4450</v>
      </c>
      <c r="D1023" s="13" t="str">
        <f t="shared" ref="D1023:D1086" si="15">IF(ISBLANK(B1023),"OK",IF(A1023-B1023=0,"OK","Error?"))</f>
        <v>Error?</v>
      </c>
    </row>
    <row r="1024" spans="1:4" x14ac:dyDescent="0.2">
      <c r="A1024" s="54">
        <v>963</v>
      </c>
      <c r="B1024" s="1220">
        <f>'Expenditures 15-22'!H53</f>
        <v>13497</v>
      </c>
      <c r="C1024" s="13" t="s">
        <v>653</v>
      </c>
      <c r="D1024" s="13" t="str">
        <f t="shared" si="15"/>
        <v>Error?</v>
      </c>
    </row>
    <row r="1025" spans="1:4" x14ac:dyDescent="0.2">
      <c r="A1025" s="54">
        <v>964</v>
      </c>
      <c r="B1025" s="1220">
        <f>'Expenditures 15-22'!H55</f>
        <v>610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610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138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138</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46</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46</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15990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942198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997419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9918786</v>
      </c>
      <c r="C1093" s="13" t="s">
        <v>653</v>
      </c>
      <c r="D1093" s="13" t="str">
        <f t="shared" si="16"/>
        <v>Error?</v>
      </c>
    </row>
    <row r="1094" spans="1:4" x14ac:dyDescent="0.2">
      <c r="A1094" s="54">
        <v>1033</v>
      </c>
      <c r="B1094" s="1220">
        <f>'Expenditures 15-22'!K16</f>
        <v>265157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355824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73381</v>
      </c>
      <c r="C1106" s="13" t="s">
        <v>653</v>
      </c>
      <c r="D1106" s="13" t="str">
        <f t="shared" si="16"/>
        <v>Error?</v>
      </c>
    </row>
    <row r="1107" spans="1:4" x14ac:dyDescent="0.2">
      <c r="A1107" s="54">
        <v>1046</v>
      </c>
      <c r="B1107" s="1220">
        <f>'Expenditures 15-22'!K15</f>
        <v>133430</v>
      </c>
      <c r="C1107" s="13" t="s">
        <v>653</v>
      </c>
      <c r="D1107" s="13" t="str">
        <f t="shared" si="16"/>
        <v>Error?</v>
      </c>
    </row>
    <row r="1108" spans="1:4" x14ac:dyDescent="0.2">
      <c r="A1108" s="54">
        <v>1047</v>
      </c>
      <c r="B1108" s="1220">
        <f>'Expenditures 15-22'!K33</f>
        <v>13545400</v>
      </c>
      <c r="C1108" s="13" t="s">
        <v>653</v>
      </c>
      <c r="D1108" s="13" t="str">
        <f t="shared" si="16"/>
        <v>Error?</v>
      </c>
    </row>
    <row r="1109" spans="1:4" x14ac:dyDescent="0.2">
      <c r="A1109" s="54">
        <v>1048</v>
      </c>
      <c r="B1109" s="1220">
        <f>'Expenditures 15-22'!K36</f>
        <v>398600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238649</v>
      </c>
      <c r="C1111" s="13" t="s">
        <v>653</v>
      </c>
      <c r="D1111" s="13" t="str">
        <f t="shared" si="16"/>
        <v>Error?</v>
      </c>
    </row>
    <row r="1112" spans="1:4" x14ac:dyDescent="0.2">
      <c r="A1112" s="54">
        <v>1051</v>
      </c>
      <c r="B1112" s="1220">
        <f>'Expenditures 15-22'!K39</f>
        <v>279632</v>
      </c>
      <c r="C1112" s="13" t="s">
        <v>653</v>
      </c>
      <c r="D1112" s="13" t="str">
        <f t="shared" si="16"/>
        <v>Error?</v>
      </c>
    </row>
    <row r="1113" spans="1:4" x14ac:dyDescent="0.2">
      <c r="A1113" s="54">
        <v>1052</v>
      </c>
      <c r="B1113" s="1220">
        <f>'Expenditures 15-22'!K40</f>
        <v>553439</v>
      </c>
      <c r="C1113" s="13" t="s">
        <v>653</v>
      </c>
      <c r="D1113" s="13" t="str">
        <f t="shared" si="16"/>
        <v>Error?</v>
      </c>
    </row>
    <row r="1114" spans="1:4" x14ac:dyDescent="0.2">
      <c r="A1114" s="54">
        <v>1053</v>
      </c>
      <c r="B1114" s="1220">
        <f>'Expenditures 15-22'!K41</f>
        <v>172267</v>
      </c>
      <c r="C1114" s="13" t="s">
        <v>653</v>
      </c>
      <c r="D1114" s="13" t="str">
        <f t="shared" si="16"/>
        <v>Error?</v>
      </c>
    </row>
    <row r="1115" spans="1:4" x14ac:dyDescent="0.2">
      <c r="A1115" s="54">
        <v>1054</v>
      </c>
      <c r="B1115" s="1220">
        <f>'Expenditures 15-22'!K42</f>
        <v>1642587</v>
      </c>
      <c r="C1115" s="13" t="s">
        <v>653</v>
      </c>
      <c r="D1115" s="13" t="str">
        <f t="shared" si="16"/>
        <v>Error?</v>
      </c>
    </row>
    <row r="1116" spans="1:4" x14ac:dyDescent="0.2">
      <c r="A1116" s="54">
        <v>1055</v>
      </c>
      <c r="B1116" s="1220">
        <f>'Expenditures 15-22'!K44</f>
        <v>995087</v>
      </c>
      <c r="C1116" s="13" t="s">
        <v>653</v>
      </c>
      <c r="D1116" s="13" t="str">
        <f t="shared" si="16"/>
        <v>Error?</v>
      </c>
    </row>
    <row r="1117" spans="1:4" x14ac:dyDescent="0.2">
      <c r="A1117" s="54">
        <v>1056</v>
      </c>
      <c r="B1117" s="1220">
        <f>'Expenditures 15-22'!K45</f>
        <v>197221</v>
      </c>
      <c r="C1117" s="13" t="s">
        <v>653</v>
      </c>
      <c r="D1117" s="13" t="str">
        <f t="shared" si="16"/>
        <v>Error?</v>
      </c>
    </row>
    <row r="1118" spans="1:4" x14ac:dyDescent="0.2">
      <c r="A1118" s="54">
        <v>1057</v>
      </c>
      <c r="B1118" s="1220">
        <f>'Expenditures 15-22'!K46</f>
        <v>30396</v>
      </c>
      <c r="C1118" s="13" t="s">
        <v>653</v>
      </c>
      <c r="D1118" s="13" t="str">
        <f t="shared" si="16"/>
        <v>Error?</v>
      </c>
    </row>
    <row r="1119" spans="1:4" x14ac:dyDescent="0.2">
      <c r="A1119" s="54">
        <v>1058</v>
      </c>
      <c r="B1119" s="1220">
        <f>'Expenditures 15-22'!K47</f>
        <v>1222704</v>
      </c>
      <c r="C1119" s="13" t="s">
        <v>653</v>
      </c>
      <c r="D1119" s="13" t="str">
        <f t="shared" si="16"/>
        <v>Error?</v>
      </c>
    </row>
    <row r="1120" spans="1:4" x14ac:dyDescent="0.2">
      <c r="A1120" s="54">
        <v>1059</v>
      </c>
      <c r="B1120" s="1220">
        <f>'Expenditures 15-22'!K49</f>
        <v>269302</v>
      </c>
      <c r="C1120" s="13" t="s">
        <v>653</v>
      </c>
      <c r="D1120" s="13" t="str">
        <f t="shared" si="16"/>
        <v>Error?</v>
      </c>
    </row>
    <row r="1121" spans="1:4" x14ac:dyDescent="0.2">
      <c r="A1121" s="54">
        <v>1060</v>
      </c>
      <c r="B1121" s="1220">
        <f>'Expenditures 15-22'!K50</f>
        <v>372051</v>
      </c>
      <c r="C1121" s="13" t="s">
        <v>653</v>
      </c>
      <c r="D1121" s="13" t="str">
        <f t="shared" si="16"/>
        <v>Error?</v>
      </c>
    </row>
    <row r="1122" spans="1:4" x14ac:dyDescent="0.2">
      <c r="A1122" s="54">
        <v>1061</v>
      </c>
      <c r="B1122" s="1220">
        <f>'Expenditures 15-22'!K53</f>
        <v>1137025</v>
      </c>
      <c r="C1122" s="13" t="s">
        <v>653</v>
      </c>
      <c r="D1122" s="13" t="str">
        <f t="shared" si="16"/>
        <v>Error?</v>
      </c>
    </row>
    <row r="1123" spans="1:4" x14ac:dyDescent="0.2">
      <c r="A1123" s="54">
        <v>1062</v>
      </c>
      <c r="B1123" s="1220">
        <f>'Expenditures 15-22'!K55</f>
        <v>1073855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1073855</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370556</v>
      </c>
      <c r="C1127" s="13" t="s">
        <v>653</v>
      </c>
      <c r="D1127" s="13" t="str">
        <f t="shared" si="16"/>
        <v>Error?</v>
      </c>
    </row>
    <row r="1128" spans="1:4" x14ac:dyDescent="0.2">
      <c r="A1128" s="54">
        <v>1067</v>
      </c>
      <c r="B1128" s="1220">
        <f>'Expenditures 15-22'!K61</f>
        <v>61616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592288</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1024460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809812</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138710</v>
      </c>
      <c r="C1139" s="13" t="s">
        <v>653</v>
      </c>
      <c r="D1139" s="13" t="str">
        <f t="shared" si="16"/>
        <v>Error?</v>
      </c>
    </row>
    <row r="1140" spans="1:4" x14ac:dyDescent="0.2">
      <c r="A1140" s="82">
        <v>1079</v>
      </c>
      <c r="D1140" s="13" t="str">
        <f t="shared" si="16"/>
        <v>OK</v>
      </c>
    </row>
    <row r="1141" spans="1:4" x14ac:dyDescent="0.2">
      <c r="A1141" s="54">
        <v>1080</v>
      </c>
      <c r="B1141" s="1220">
        <f>'Expenditures 15-22'!K72</f>
        <v>948522</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7049153</v>
      </c>
      <c r="C1143" s="13" t="s">
        <v>653</v>
      </c>
      <c r="D1143" s="13" t="str">
        <f t="shared" si="16"/>
        <v>Error?</v>
      </c>
    </row>
    <row r="1144" spans="1:4" x14ac:dyDescent="0.2">
      <c r="A1144" s="54">
        <v>1083</v>
      </c>
      <c r="B1144" s="1220">
        <f>'Expenditures 15-22'!K75</f>
        <v>312315</v>
      </c>
      <c r="C1144" s="13" t="s">
        <v>653</v>
      </c>
      <c r="D1144" s="13" t="str">
        <f t="shared" si="16"/>
        <v>Error?</v>
      </c>
    </row>
    <row r="1145" spans="1:4" x14ac:dyDescent="0.2">
      <c r="A1145" s="54">
        <v>1084</v>
      </c>
      <c r="B1145" s="1220">
        <f>'Expenditures 15-22'!K102</f>
        <v>1051464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21958332</v>
      </c>
      <c r="C1152" s="13" t="s">
        <v>653</v>
      </c>
      <c r="D1152" s="13" t="str">
        <f t="shared" si="17"/>
        <v>Error?</v>
      </c>
    </row>
    <row r="1153" spans="1:4" x14ac:dyDescent="0.2">
      <c r="A1153" s="54">
        <v>1092</v>
      </c>
      <c r="B1153" s="1220">
        <f>'Expenditures 15-22'!K115</f>
        <v>-3574025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784495</v>
      </c>
      <c r="D1221" s="13" t="str">
        <f t="shared" si="18"/>
        <v>Error?</v>
      </c>
    </row>
    <row r="1222" spans="1:4" x14ac:dyDescent="0.2">
      <c r="A1222" s="82">
        <v>1161</v>
      </c>
      <c r="D1222" s="13" t="str">
        <f t="shared" si="18"/>
        <v>OK</v>
      </c>
    </row>
    <row r="1223" spans="1:4" x14ac:dyDescent="0.2">
      <c r="A1223" s="54">
        <v>1162</v>
      </c>
      <c r="B1223" s="1220">
        <f>'Expenditures 15-22'!C127</f>
        <v>784495</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784495</v>
      </c>
      <c r="C1225" s="13" t="s">
        <v>653</v>
      </c>
      <c r="D1225" s="13" t="str">
        <f t="shared" si="18"/>
        <v>Error?</v>
      </c>
    </row>
    <row r="1226" spans="1:4" x14ac:dyDescent="0.2">
      <c r="A1226" s="54">
        <v>1165</v>
      </c>
      <c r="B1226" s="1220">
        <f>'Expenditures 15-22'!C150</f>
        <v>784495</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202252</v>
      </c>
      <c r="D1229" s="13" t="str">
        <f t="shared" si="18"/>
        <v>Error?</v>
      </c>
    </row>
    <row r="1230" spans="1:4" x14ac:dyDescent="0.2">
      <c r="A1230" s="82">
        <v>1169</v>
      </c>
      <c r="D1230" s="13" t="str">
        <f t="shared" si="18"/>
        <v>OK</v>
      </c>
    </row>
    <row r="1231" spans="1:4" x14ac:dyDescent="0.2">
      <c r="A1231" s="54">
        <v>1170</v>
      </c>
      <c r="B1231" s="1220">
        <f>'Expenditures 15-22'!D127</f>
        <v>202252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202252</v>
      </c>
      <c r="C1233" s="13" t="s">
        <v>653</v>
      </c>
      <c r="D1233" s="13" t="str">
        <f t="shared" si="18"/>
        <v>Error?</v>
      </c>
    </row>
    <row r="1234" spans="1:4" x14ac:dyDescent="0.2">
      <c r="A1234" s="54">
        <v>1173</v>
      </c>
      <c r="B1234" s="1220">
        <f>'Expenditures 15-22'!D150</f>
        <v>202252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510697</v>
      </c>
      <c r="D1237" s="13" t="str">
        <f t="shared" si="18"/>
        <v>Error?</v>
      </c>
    </row>
    <row r="1238" spans="1:4" x14ac:dyDescent="0.2">
      <c r="A1238" s="82">
        <v>1177</v>
      </c>
      <c r="D1238" s="13" t="str">
        <f t="shared" si="18"/>
        <v>OK</v>
      </c>
    </row>
    <row r="1239" spans="1:4" x14ac:dyDescent="0.2">
      <c r="A1239" s="54">
        <v>1178</v>
      </c>
      <c r="B1239" s="1220">
        <f>'Expenditures 15-22'!E127</f>
        <v>510697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510697</v>
      </c>
      <c r="C1241" s="13" t="s">
        <v>653</v>
      </c>
      <c r="D1241" s="13" t="str">
        <f t="shared" si="18"/>
        <v>Error?</v>
      </c>
    </row>
    <row r="1242" spans="1:4" x14ac:dyDescent="0.2">
      <c r="A1242" s="54">
        <v>1181</v>
      </c>
      <c r="B1242" s="1220">
        <f>'Expenditures 15-22'!E150</f>
        <v>510697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395932</v>
      </c>
      <c r="D1245" s="13" t="str">
        <f t="shared" si="18"/>
        <v>Error?</v>
      </c>
    </row>
    <row r="1246" spans="1:4" x14ac:dyDescent="0.2">
      <c r="A1246" s="82">
        <v>1185</v>
      </c>
      <c r="D1246" s="13" t="str">
        <f t="shared" si="18"/>
        <v>OK</v>
      </c>
    </row>
    <row r="1247" spans="1:4" x14ac:dyDescent="0.2">
      <c r="A1247" s="54">
        <v>1186</v>
      </c>
      <c r="B1247" s="1220">
        <f>'Expenditures 15-22'!F127</f>
        <v>395932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395932</v>
      </c>
      <c r="C1249" s="13" t="s">
        <v>653</v>
      </c>
      <c r="D1249" s="13" t="str">
        <f t="shared" si="18"/>
        <v>Error?</v>
      </c>
    </row>
    <row r="1250" spans="1:4" x14ac:dyDescent="0.2">
      <c r="A1250" s="54">
        <v>1189</v>
      </c>
      <c r="B1250" s="1220">
        <f>'Expenditures 15-22'!F150</f>
        <v>395932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272821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272821</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272821</v>
      </c>
      <c r="C1258" s="13" t="s">
        <v>653</v>
      </c>
      <c r="D1258" s="13" t="str">
        <f t="shared" si="18"/>
        <v>Error?</v>
      </c>
    </row>
    <row r="1259" spans="1:4" x14ac:dyDescent="0.2">
      <c r="A1259" s="54">
        <v>1198</v>
      </c>
      <c r="B1259" s="1220">
        <f>'Expenditures 15-22'!G150</f>
        <v>272821</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974</v>
      </c>
      <c r="D1262" s="13" t="str">
        <f t="shared" si="18"/>
        <v>Error?</v>
      </c>
    </row>
    <row r="1263" spans="1:4" x14ac:dyDescent="0.2">
      <c r="A1263" s="82">
        <v>1202</v>
      </c>
      <c r="D1263" s="13" t="str">
        <f t="shared" si="18"/>
        <v>OK</v>
      </c>
    </row>
    <row r="1264" spans="1:4" x14ac:dyDescent="0.2">
      <c r="A1264" s="54">
        <v>1203</v>
      </c>
      <c r="B1264" s="1220">
        <f>'Expenditures 15-22'!H127</f>
        <v>974</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974</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974</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2167171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2167171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2167171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2167171</v>
      </c>
      <c r="C1288" s="13" t="s">
        <v>653</v>
      </c>
      <c r="D1288" s="13" t="str">
        <f t="shared" si="19"/>
        <v>Error?</v>
      </c>
    </row>
    <row r="1289" spans="1:4" x14ac:dyDescent="0.2">
      <c r="A1289" s="54">
        <v>1228</v>
      </c>
      <c r="B1289" s="1220">
        <f>'Expenditures 15-22'!K151</f>
        <v>-317165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385613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1350000</v>
      </c>
      <c r="D1315" s="13" t="str">
        <f t="shared" si="19"/>
        <v>Error?</v>
      </c>
    </row>
    <row r="1316" spans="1:4" x14ac:dyDescent="0.2">
      <c r="A1316" s="54">
        <v>1255</v>
      </c>
      <c r="B1316" s="1220">
        <f>'Expenditures 15-22'!H165</f>
        <v>750</v>
      </c>
      <c r="D1316" s="13" t="str">
        <f t="shared" si="19"/>
        <v>Error?</v>
      </c>
    </row>
    <row r="1317" spans="1:4" x14ac:dyDescent="0.2">
      <c r="A1317" s="54">
        <v>1256</v>
      </c>
      <c r="B1317" s="1220">
        <f>'Expenditures 15-22'!H166</f>
        <v>1736363</v>
      </c>
      <c r="C1317" s="13" t="s">
        <v>653</v>
      </c>
      <c r="D1317" s="13" t="str">
        <f t="shared" si="19"/>
        <v>Error?</v>
      </c>
    </row>
    <row r="1318" spans="1:4" x14ac:dyDescent="0.2">
      <c r="A1318" s="54">
        <v>1257</v>
      </c>
      <c r="B1318" s="1220">
        <f>'Expenditures 15-22'!H168</f>
        <v>1736363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385613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1350000</v>
      </c>
      <c r="C1329" s="13" t="s">
        <v>653</v>
      </c>
      <c r="D1329" s="13" t="str">
        <f t="shared" si="19"/>
        <v>Error?</v>
      </c>
    </row>
    <row r="1330" spans="1:4" x14ac:dyDescent="0.2">
      <c r="A1330" s="54">
        <v>1269</v>
      </c>
      <c r="B1330" s="1220">
        <f>'Expenditures 15-22'!K165</f>
        <v>750</v>
      </c>
      <c r="C1330" s="13" t="s">
        <v>653</v>
      </c>
      <c r="D1330" s="13" t="str">
        <f t="shared" si="19"/>
        <v>Error?</v>
      </c>
    </row>
    <row r="1331" spans="1:4" x14ac:dyDescent="0.2">
      <c r="A1331" s="54">
        <v>1270</v>
      </c>
      <c r="B1331" s="1220">
        <f>'Expenditures 15-22'!K166</f>
        <v>1736363</v>
      </c>
      <c r="C1331" s="13" t="s">
        <v>653</v>
      </c>
      <c r="D1331" s="13" t="str">
        <f t="shared" si="19"/>
        <v>Error?</v>
      </c>
    </row>
    <row r="1332" spans="1:4" x14ac:dyDescent="0.2">
      <c r="A1332" s="54">
        <v>1271</v>
      </c>
      <c r="B1332" s="1220">
        <f>'Expenditures 15-22'!K168</f>
        <v>1736363</v>
      </c>
      <c r="C1332" s="13" t="s">
        <v>653</v>
      </c>
      <c r="D1332" s="13" t="str">
        <f t="shared" si="19"/>
        <v>Error?</v>
      </c>
    </row>
    <row r="1333" spans="1:4" x14ac:dyDescent="0.2">
      <c r="A1333" s="54">
        <v>1272</v>
      </c>
      <c r="B1333" s="1220">
        <f>'Expenditures 15-22'!K169</f>
        <v>-198221</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558678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565077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565077</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558678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565077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565077</v>
      </c>
      <c r="C1388" s="13" t="s">
        <v>653</v>
      </c>
      <c r="D1388" s="13" t="str">
        <f t="shared" si="20"/>
        <v>Error?</v>
      </c>
    </row>
    <row r="1389" spans="1:4" x14ac:dyDescent="0.2">
      <c r="A1389" s="54">
        <v>1328</v>
      </c>
      <c r="B1389" s="1220">
        <f>'Expenditures 15-22'!K205</f>
        <v>2593180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3351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11696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1885</v>
      </c>
      <c r="D1408" s="13" t="str">
        <f t="shared" si="21"/>
        <v>Error?</v>
      </c>
    </row>
    <row r="1409" spans="1:4" x14ac:dyDescent="0.2">
      <c r="A1409" s="54">
        <v>1348</v>
      </c>
      <c r="B1409" s="1220">
        <f>'Expenditures 15-22'!D218</f>
        <v>4948</v>
      </c>
      <c r="D1409" s="13" t="str">
        <f t="shared" si="21"/>
        <v>Error?</v>
      </c>
    </row>
    <row r="1410" spans="1:4" x14ac:dyDescent="0.2">
      <c r="A1410" s="54">
        <v>1349</v>
      </c>
      <c r="B1410" s="1220">
        <f>'Expenditures 15-22'!D223</f>
        <v>284933</v>
      </c>
      <c r="C1410" s="13" t="s">
        <v>653</v>
      </c>
      <c r="D1410" s="13" t="str">
        <f t="shared" si="21"/>
        <v>Error?</v>
      </c>
    </row>
    <row r="1411" spans="1:4" x14ac:dyDescent="0.2">
      <c r="A1411" s="54">
        <v>1350</v>
      </c>
      <c r="B1411" s="1220">
        <f>'Expenditures 15-22'!D226</f>
        <v>4731</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32480</v>
      </c>
      <c r="D1413" s="13" t="str">
        <f t="shared" si="21"/>
        <v>Error?</v>
      </c>
    </row>
    <row r="1414" spans="1:4" x14ac:dyDescent="0.2">
      <c r="A1414" s="54">
        <v>1353</v>
      </c>
      <c r="B1414" s="1220">
        <f>'Expenditures 15-22'!D229</f>
        <v>2731</v>
      </c>
      <c r="D1414" s="13" t="str">
        <f t="shared" si="21"/>
        <v>Error?</v>
      </c>
    </row>
    <row r="1415" spans="1:4" x14ac:dyDescent="0.2">
      <c r="A1415" s="54">
        <v>1354</v>
      </c>
      <c r="B1415" s="1220">
        <f>'Expenditures 15-22'!D230</f>
        <v>5185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45127</v>
      </c>
      <c r="C1417" s="13" t="s">
        <v>653</v>
      </c>
      <c r="D1417" s="13" t="str">
        <f t="shared" si="21"/>
        <v>Error?</v>
      </c>
    </row>
    <row r="1418" spans="1:4" x14ac:dyDescent="0.2">
      <c r="A1418" s="54">
        <v>1357</v>
      </c>
      <c r="B1418" s="1220">
        <f>'Expenditures 15-22'!D234</f>
        <v>26767</v>
      </c>
      <c r="D1418" s="13" t="str">
        <f t="shared" si="21"/>
        <v>Error?</v>
      </c>
    </row>
    <row r="1419" spans="1:4" x14ac:dyDescent="0.2">
      <c r="A1419" s="54">
        <v>1358</v>
      </c>
      <c r="B1419" s="1220">
        <f>'Expenditures 15-22'!D235</f>
        <v>23423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50190</v>
      </c>
      <c r="C1421" s="13" t="s">
        <v>653</v>
      </c>
      <c r="D1421" s="13" t="str">
        <f t="shared" si="21"/>
        <v>Error?</v>
      </c>
    </row>
    <row r="1422" spans="1:4" x14ac:dyDescent="0.2">
      <c r="A1422" s="54">
        <v>1361</v>
      </c>
      <c r="B1422" s="1220">
        <f>'Expenditures 15-22'!D239</f>
        <v>3397</v>
      </c>
      <c r="D1422" s="13" t="str">
        <f t="shared" si="21"/>
        <v>Error?</v>
      </c>
    </row>
    <row r="1423" spans="1:4" x14ac:dyDescent="0.2">
      <c r="A1423" s="54">
        <v>1362</v>
      </c>
      <c r="B1423" s="1220">
        <f>'Expenditures 15-22'!D240</f>
        <v>21190</v>
      </c>
      <c r="D1423" s="13" t="str">
        <f t="shared" si="21"/>
        <v>Error?</v>
      </c>
    </row>
    <row r="1424" spans="1:4" x14ac:dyDescent="0.2">
      <c r="A1424" s="54">
        <v>1363</v>
      </c>
      <c r="B1424" s="1220">
        <f>'Expenditures 15-22'!D251</f>
        <v>37822</v>
      </c>
      <c r="C1424" s="13" t="s">
        <v>653</v>
      </c>
      <c r="D1424" s="13" t="str">
        <f t="shared" si="21"/>
        <v>Error?</v>
      </c>
    </row>
    <row r="1425" spans="1:4" x14ac:dyDescent="0.2">
      <c r="A1425" s="54">
        <v>1364</v>
      </c>
      <c r="B1425" s="1220">
        <f>'Expenditures 15-22'!D253</f>
        <v>44002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44002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35337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140516</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35053</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210906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54547</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54547</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442594</v>
      </c>
      <c r="C1446" s="13" t="s">
        <v>653</v>
      </c>
      <c r="D1446" s="13" t="str">
        <f t="shared" si="21"/>
        <v>Error?</v>
      </c>
    </row>
    <row r="1447" spans="1:4" x14ac:dyDescent="0.2">
      <c r="A1447" s="54">
        <v>1386</v>
      </c>
      <c r="B1447" s="1220">
        <f>'Expenditures 15-22'!D274</f>
        <v>28289</v>
      </c>
      <c r="D1447" s="13" t="str">
        <f t="shared" si="21"/>
        <v>Error?</v>
      </c>
    </row>
    <row r="1448" spans="1:4" x14ac:dyDescent="0.2">
      <c r="A1448" s="54">
        <v>1387</v>
      </c>
      <c r="B1448" s="1220">
        <f>'Expenditures 15-22'!D288</f>
        <v>755816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3351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11696</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1885</v>
      </c>
      <c r="C1472" s="13" t="s">
        <v>653</v>
      </c>
      <c r="D1472" s="13" t="str">
        <f t="shared" si="22"/>
        <v>Error?</v>
      </c>
    </row>
    <row r="1473" spans="1:4" x14ac:dyDescent="0.2">
      <c r="A1473" s="54">
        <v>1412</v>
      </c>
      <c r="B1473" s="1220">
        <f>'Expenditures 15-22'!K218</f>
        <v>4948</v>
      </c>
      <c r="C1473" s="13" t="s">
        <v>653</v>
      </c>
      <c r="D1473" s="13" t="str">
        <f t="shared" si="22"/>
        <v>Error?</v>
      </c>
    </row>
    <row r="1474" spans="1:4" x14ac:dyDescent="0.2">
      <c r="A1474" s="54">
        <v>1413</v>
      </c>
      <c r="B1474" s="1220">
        <f>'Expenditures 15-22'!K223</f>
        <v>284933</v>
      </c>
      <c r="C1474" s="13" t="s">
        <v>653</v>
      </c>
      <c r="D1474" s="13" t="str">
        <f t="shared" si="22"/>
        <v>Error?</v>
      </c>
    </row>
    <row r="1475" spans="1:4" x14ac:dyDescent="0.2">
      <c r="A1475" s="54">
        <v>1414</v>
      </c>
      <c r="B1475" s="1220">
        <f>'Expenditures 15-22'!K226</f>
        <v>4731</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32480</v>
      </c>
      <c r="C1477" s="13" t="s">
        <v>653</v>
      </c>
      <c r="D1477" s="13" t="str">
        <f t="shared" si="22"/>
        <v>Error?</v>
      </c>
    </row>
    <row r="1478" spans="1:4" x14ac:dyDescent="0.2">
      <c r="A1478" s="54">
        <v>1417</v>
      </c>
      <c r="B1478" s="1220">
        <f>'Expenditures 15-22'!K229</f>
        <v>2731</v>
      </c>
      <c r="C1478" s="13" t="s">
        <v>653</v>
      </c>
      <c r="D1478" s="13" t="str">
        <f t="shared" si="22"/>
        <v>Error?</v>
      </c>
    </row>
    <row r="1479" spans="1:4" x14ac:dyDescent="0.2">
      <c r="A1479" s="54">
        <v>1418</v>
      </c>
      <c r="B1479" s="1220">
        <f>'Expenditures 15-22'!K230</f>
        <v>5185</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45127</v>
      </c>
      <c r="C1481" s="13" t="s">
        <v>653</v>
      </c>
      <c r="D1481" s="13" t="str">
        <f t="shared" si="22"/>
        <v>Error?</v>
      </c>
    </row>
    <row r="1482" spans="1:4" x14ac:dyDescent="0.2">
      <c r="A1482" s="54">
        <v>1421</v>
      </c>
      <c r="B1482" s="1220">
        <f>'Expenditures 15-22'!K234</f>
        <v>26767</v>
      </c>
      <c r="C1482" s="13" t="s">
        <v>653</v>
      </c>
      <c r="D1482" s="13" t="str">
        <f t="shared" si="22"/>
        <v>Error?</v>
      </c>
    </row>
    <row r="1483" spans="1:4" x14ac:dyDescent="0.2">
      <c r="A1483" s="54">
        <v>1422</v>
      </c>
      <c r="B1483" s="1220">
        <f>'Expenditures 15-22'!K235</f>
        <v>23423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50190</v>
      </c>
      <c r="C1485" s="13" t="s">
        <v>653</v>
      </c>
      <c r="D1485" s="13" t="str">
        <f t="shared" si="22"/>
        <v>Error?</v>
      </c>
    </row>
    <row r="1486" spans="1:4" x14ac:dyDescent="0.2">
      <c r="A1486" s="54">
        <v>1425</v>
      </c>
      <c r="B1486" s="1220">
        <f>'Expenditures 15-22'!K239</f>
        <v>3397</v>
      </c>
      <c r="C1486" s="13" t="s">
        <v>653</v>
      </c>
      <c r="D1486" s="13" t="str">
        <f t="shared" si="22"/>
        <v>Error?</v>
      </c>
    </row>
    <row r="1487" spans="1:4" x14ac:dyDescent="0.2">
      <c r="A1487" s="54">
        <v>1426</v>
      </c>
      <c r="B1487" s="1220">
        <f>'Expenditures 15-22'!K240</f>
        <v>21190</v>
      </c>
      <c r="C1487" s="13" t="s">
        <v>653</v>
      </c>
      <c r="D1487" s="13" t="str">
        <f t="shared" si="22"/>
        <v>Error?</v>
      </c>
    </row>
    <row r="1488" spans="1:4" x14ac:dyDescent="0.2">
      <c r="A1488" s="54">
        <v>1427</v>
      </c>
      <c r="B1488" s="1220">
        <f>'Expenditures 15-22'!K251</f>
        <v>37822</v>
      </c>
      <c r="C1488" s="13" t="s">
        <v>653</v>
      </c>
      <c r="D1488" s="13" t="str">
        <f t="shared" si="22"/>
        <v>Error?</v>
      </c>
    </row>
    <row r="1489" spans="1:4" x14ac:dyDescent="0.2">
      <c r="A1489" s="54">
        <v>1428</v>
      </c>
      <c r="B1489" s="1220">
        <f>'Expenditures 15-22'!K253</f>
        <v>44002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44002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35337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140516</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35053</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210906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54547</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54547</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442594</v>
      </c>
      <c r="C1510" s="13" t="s">
        <v>653</v>
      </c>
      <c r="D1510" s="13" t="str">
        <f t="shared" si="22"/>
        <v>Error?</v>
      </c>
    </row>
    <row r="1511" spans="1:4" x14ac:dyDescent="0.2">
      <c r="A1511" s="54">
        <v>1450</v>
      </c>
      <c r="B1511" s="1220">
        <f>'Expenditures 15-22'!K274</f>
        <v>28289</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755816</v>
      </c>
      <c r="C1517" s="13" t="s">
        <v>653</v>
      </c>
      <c r="D1517" s="13" t="str">
        <f t="shared" si="22"/>
        <v>Error?</v>
      </c>
    </row>
    <row r="1518" spans="1:4" x14ac:dyDescent="0.2">
      <c r="A1518" s="54">
        <v>1457</v>
      </c>
      <c r="B1518" s="1220">
        <f>'Expenditures 15-22'!K289</f>
        <v>37124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798847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798847</v>
      </c>
      <c r="C1547" s="13" t="s">
        <v>653</v>
      </c>
      <c r="D1547" s="13" t="str">
        <f t="shared" si="23"/>
        <v>Error?</v>
      </c>
    </row>
    <row r="1548" spans="1:4" x14ac:dyDescent="0.2">
      <c r="A1548" s="54">
        <v>1487</v>
      </c>
      <c r="B1548" s="1220">
        <f>'Expenditures 15-22'!G305</f>
        <v>798847</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798847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798847</v>
      </c>
      <c r="C1559" s="13" t="s">
        <v>653</v>
      </c>
      <c r="D1559" s="13" t="str">
        <f t="shared" si="23"/>
        <v>Error?</v>
      </c>
    </row>
    <row r="1560" spans="1:4" x14ac:dyDescent="0.2">
      <c r="A1560" s="54">
        <v>1499</v>
      </c>
      <c r="B1560" s="1220">
        <f>'Expenditures 15-22'!K305</f>
        <v>798847</v>
      </c>
      <c r="C1560" s="13" t="s">
        <v>653</v>
      </c>
      <c r="D1560" s="13" t="str">
        <f t="shared" si="23"/>
        <v>Error?</v>
      </c>
    </row>
    <row r="1561" spans="1:4" x14ac:dyDescent="0.2">
      <c r="A1561" s="54">
        <v>1500</v>
      </c>
      <c r="B1561" s="1220">
        <f>'Expenditures 15-22'!K306</f>
        <v>-791635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71961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1997936</v>
      </c>
      <c r="C1630" s="13" t="s">
        <v>653</v>
      </c>
      <c r="D1630" s="13" t="str">
        <f t="shared" si="24"/>
        <v>Error?</v>
      </c>
    </row>
    <row r="1631" spans="1:4" x14ac:dyDescent="0.2">
      <c r="A1631" s="54">
        <v>1570</v>
      </c>
      <c r="B1631" s="1220">
        <f>'Acct Summary 7-8'!D79</f>
        <v>1909812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1592647</v>
      </c>
      <c r="C1644" s="13" t="s">
        <v>653</v>
      </c>
      <c r="D1644" s="13" t="str">
        <f t="shared" si="24"/>
        <v>Error?</v>
      </c>
    </row>
    <row r="1645" spans="1:4" x14ac:dyDescent="0.2">
      <c r="A1645" s="54">
        <v>1584</v>
      </c>
      <c r="B1645" s="1220">
        <f>'Acct Summary 7-8'!E79</f>
        <v>1502813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1304592</v>
      </c>
      <c r="C1658" s="13" t="s">
        <v>653</v>
      </c>
      <c r="D1658" s="13" t="str">
        <f t="shared" si="24"/>
        <v>Error?</v>
      </c>
    </row>
    <row r="1659" spans="1:4" x14ac:dyDescent="0.2">
      <c r="A1659" s="54">
        <v>1598</v>
      </c>
      <c r="B1659" s="1220">
        <f>'Acct Summary 7-8'!F79</f>
        <v>5112006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2205186</v>
      </c>
      <c r="C1672" s="13" t="s">
        <v>653</v>
      </c>
      <c r="D1672" s="13" t="str">
        <f t="shared" si="25"/>
        <v>Error?</v>
      </c>
    </row>
    <row r="1673" spans="1:4" x14ac:dyDescent="0.2">
      <c r="A1673" s="54">
        <v>1612</v>
      </c>
      <c r="B1673" s="1220">
        <f>'Acct Summary 7-8'!G79</f>
        <v>135521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172645</v>
      </c>
      <c r="C1686" s="13" t="s">
        <v>653</v>
      </c>
      <c r="D1686" s="13" t="str">
        <f t="shared" si="25"/>
        <v>Error?</v>
      </c>
    </row>
    <row r="1687" spans="1:4" x14ac:dyDescent="0.2">
      <c r="A1687" s="54">
        <v>1626</v>
      </c>
      <c r="B1687" s="1220">
        <f>'Acct Summary 7-8'!H79</f>
        <v>714185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-77450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11585054</v>
      </c>
      <c r="C1744" s="13" t="s">
        <v>653</v>
      </c>
      <c r="D1744" s="13" t="str">
        <f t="shared" si="26"/>
        <v>Error?</v>
      </c>
    </row>
    <row r="1745" spans="1:5" x14ac:dyDescent="0.2">
      <c r="A1745" s="54">
        <v>1684</v>
      </c>
      <c r="B1745" s="1220">
        <f>'Tax Sched 24'!B5</f>
        <v>1820540</v>
      </c>
      <c r="C1745" s="13" t="s">
        <v>653</v>
      </c>
      <c r="D1745" s="13" t="str">
        <f t="shared" si="26"/>
        <v>Error?</v>
      </c>
    </row>
    <row r="1746" spans="1:5" x14ac:dyDescent="0.2">
      <c r="A1746" s="54">
        <v>1685</v>
      </c>
      <c r="B1746" s="1220">
        <f>'Tax Sched 24'!B6</f>
        <v>1523074</v>
      </c>
      <c r="C1746" s="13" t="s">
        <v>653</v>
      </c>
      <c r="D1746" s="13" t="str">
        <f t="shared" si="26"/>
        <v>Error?</v>
      </c>
    </row>
    <row r="1747" spans="1:5" x14ac:dyDescent="0.2">
      <c r="A1747" s="54">
        <v>1686</v>
      </c>
      <c r="B1747" s="1220">
        <f>'Tax Sched 24'!B7</f>
        <v>2723346</v>
      </c>
      <c r="C1747" s="13" t="s">
        <v>653</v>
      </c>
      <c r="D1747" s="13" t="str">
        <f t="shared" si="26"/>
        <v>Error?</v>
      </c>
    </row>
    <row r="1748" spans="1:5" x14ac:dyDescent="0.2">
      <c r="A1748" s="54">
        <v>1687</v>
      </c>
      <c r="B1748" s="1220">
        <f>'Tax Sched 24'!B8</f>
        <v>271405</v>
      </c>
      <c r="C1748" s="13" t="s">
        <v>653</v>
      </c>
      <c r="D1748" s="13" t="str">
        <f t="shared" si="26"/>
        <v>Error?</v>
      </c>
    </row>
    <row r="1749" spans="1:5" x14ac:dyDescent="0.2">
      <c r="A1749" s="54">
        <v>1688</v>
      </c>
      <c r="B1749" s="1220">
        <f>'Tax Sched 24'!B10</f>
        <v>165777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335410</v>
      </c>
      <c r="C1752" s="13" t="s">
        <v>653</v>
      </c>
      <c r="D1752" s="13" t="str">
        <f t="shared" si="26"/>
        <v>Error?</v>
      </c>
    </row>
    <row r="1753" spans="1:5" x14ac:dyDescent="0.2">
      <c r="A1753" s="54">
        <v>1692</v>
      </c>
      <c r="B1753" s="1220">
        <f>'Tax Sched 24'!B12</f>
        <v>330552</v>
      </c>
      <c r="C1753" s="13" t="s">
        <v>653</v>
      </c>
      <c r="D1753" s="13" t="str">
        <f t="shared" si="26"/>
        <v>Error?</v>
      </c>
    </row>
    <row r="1754" spans="1:5" x14ac:dyDescent="0.2">
      <c r="A1754" s="54">
        <v>1693</v>
      </c>
      <c r="B1754" s="1220">
        <f>'Tax Sched 24'!B14</f>
        <v>1324212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20582997</v>
      </c>
      <c r="C1759" s="13" t="s">
        <v>653</v>
      </c>
      <c r="D1759" s="13" t="str">
        <f t="shared" si="26"/>
        <v>Error?</v>
      </c>
    </row>
    <row r="1760" spans="1:5" x14ac:dyDescent="0.2">
      <c r="A1760" s="54">
        <v>1699</v>
      </c>
      <c r="B1760" s="1220">
        <f>'Tax Sched 24'!D4</f>
        <v>5470696</v>
      </c>
      <c r="C1760" s="13" t="s">
        <v>653</v>
      </c>
      <c r="D1760" s="13" t="str">
        <f t="shared" si="26"/>
        <v>Error?</v>
      </c>
    </row>
    <row r="1761" spans="1:5" x14ac:dyDescent="0.2">
      <c r="A1761" s="54">
        <v>1700</v>
      </c>
      <c r="B1761" s="1220">
        <f>'Tax Sched 24'!D5</f>
        <v>859198</v>
      </c>
      <c r="C1761" s="13" t="s">
        <v>653</v>
      </c>
      <c r="D1761" s="13" t="str">
        <f t="shared" si="26"/>
        <v>Error?</v>
      </c>
    </row>
    <row r="1762" spans="1:5" s="79" customFormat="1" x14ac:dyDescent="0.2">
      <c r="A1762" s="54">
        <v>1701</v>
      </c>
      <c r="B1762" s="1220">
        <f>'Tax Sched 24'!D6</f>
        <v>722319</v>
      </c>
      <c r="C1762" s="13" t="s">
        <v>653</v>
      </c>
      <c r="D1762" s="13" t="str">
        <f t="shared" si="26"/>
        <v>Error?</v>
      </c>
      <c r="E1762" s="80"/>
    </row>
    <row r="1763" spans="1:5" x14ac:dyDescent="0.2">
      <c r="A1763" s="54">
        <v>1702</v>
      </c>
      <c r="B1763" s="1220">
        <f>'Tax Sched 24'!D7</f>
        <v>1240913</v>
      </c>
      <c r="C1763" s="13" t="s">
        <v>653</v>
      </c>
      <c r="D1763" s="13" t="str">
        <f t="shared" si="26"/>
        <v>Error?</v>
      </c>
    </row>
    <row r="1764" spans="1:5" x14ac:dyDescent="0.2">
      <c r="A1764" s="54">
        <v>1703</v>
      </c>
      <c r="B1764" s="1220">
        <f>'Tax Sched 24'!D8</f>
        <v>123926</v>
      </c>
      <c r="C1764" s="13" t="s">
        <v>653</v>
      </c>
      <c r="D1764" s="13" t="str">
        <f t="shared" si="26"/>
        <v>Error?</v>
      </c>
    </row>
    <row r="1765" spans="1:5" x14ac:dyDescent="0.2">
      <c r="A1765" s="54">
        <v>1704</v>
      </c>
      <c r="B1765" s="1220">
        <f>'Tax Sched 24'!D10</f>
        <v>78382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152974</v>
      </c>
      <c r="C1768" s="13" t="s">
        <v>653</v>
      </c>
      <c r="D1768" s="13" t="str">
        <f t="shared" si="26"/>
        <v>Error?</v>
      </c>
    </row>
    <row r="1769" spans="1:5" x14ac:dyDescent="0.2">
      <c r="A1769" s="54">
        <v>1708</v>
      </c>
      <c r="B1769" s="1220">
        <f>'Tax Sched 24'!D12</f>
        <v>155762</v>
      </c>
      <c r="C1769" s="13" t="s">
        <v>653</v>
      </c>
      <c r="D1769" s="13" t="str">
        <f t="shared" si="26"/>
        <v>Error?</v>
      </c>
    </row>
    <row r="1770" spans="1:5" x14ac:dyDescent="0.2">
      <c r="A1770" s="54">
        <v>1709</v>
      </c>
      <c r="B1770" s="1220">
        <f>'Tax Sched 24'!D14</f>
        <v>625054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9658650</v>
      </c>
      <c r="C1775" s="13" t="s">
        <v>653</v>
      </c>
      <c r="D1775" s="13" t="str">
        <f t="shared" si="26"/>
        <v>Error?</v>
      </c>
    </row>
    <row r="1776" spans="1:5" x14ac:dyDescent="0.2">
      <c r="A1776" s="54">
        <v>1715</v>
      </c>
      <c r="B1776" s="1220">
        <f>'Tax Sched 24'!C4</f>
        <v>6114358</v>
      </c>
      <c r="D1776" s="13" t="str">
        <f t="shared" si="26"/>
        <v>Error?</v>
      </c>
    </row>
    <row r="1777" spans="1:4" x14ac:dyDescent="0.2">
      <c r="A1777" s="54">
        <v>1716</v>
      </c>
      <c r="B1777" s="1220">
        <f>'Tax Sched 24'!C5</f>
        <v>961342</v>
      </c>
      <c r="D1777" s="13" t="str">
        <f t="shared" si="26"/>
        <v>Error?</v>
      </c>
    </row>
    <row r="1778" spans="1:4" x14ac:dyDescent="0.2">
      <c r="A1778" s="54">
        <v>1717</v>
      </c>
      <c r="B1778" s="1220">
        <f>'Tax Sched 24'!C6</f>
        <v>800755</v>
      </c>
      <c r="D1778" s="13" t="str">
        <f t="shared" si="26"/>
        <v>Error?</v>
      </c>
    </row>
    <row r="1779" spans="1:4" x14ac:dyDescent="0.2">
      <c r="A1779" s="54">
        <v>1718</v>
      </c>
      <c r="B1779" s="1220">
        <f>'Tax Sched 24'!C7</f>
        <v>1482433</v>
      </c>
      <c r="D1779" s="13" t="str">
        <f t="shared" si="26"/>
        <v>Error?</v>
      </c>
    </row>
    <row r="1780" spans="1:4" x14ac:dyDescent="0.2">
      <c r="A1780" s="54">
        <v>1719</v>
      </c>
      <c r="B1780" s="1220">
        <f>'Tax Sched 24'!C8</f>
        <v>147479</v>
      </c>
      <c r="D1780" s="13" t="str">
        <f t="shared" si="26"/>
        <v>Error?</v>
      </c>
    </row>
    <row r="1781" spans="1:4" x14ac:dyDescent="0.2">
      <c r="A1781" s="54">
        <v>1720</v>
      </c>
      <c r="B1781" s="1220">
        <f>'Tax Sched 24'!C10</f>
        <v>87395</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182436</v>
      </c>
      <c r="D1784" s="13" t="str">
        <f t="shared" si="26"/>
        <v>Error?</v>
      </c>
    </row>
    <row r="1785" spans="1:4" x14ac:dyDescent="0.2">
      <c r="A1785" s="54">
        <v>1724</v>
      </c>
      <c r="B1785" s="1220">
        <f>'Tax Sched 24'!C12</f>
        <v>174790</v>
      </c>
      <c r="D1785" s="13" t="str">
        <f t="shared" si="26"/>
        <v>Error?</v>
      </c>
    </row>
    <row r="1786" spans="1:4" x14ac:dyDescent="0.2">
      <c r="A1786" s="54">
        <v>1725</v>
      </c>
      <c r="B1786" s="1220">
        <f>'Tax Sched 24'!C14</f>
        <v>699158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10924347</v>
      </c>
      <c r="C1791" s="13" t="s">
        <v>653</v>
      </c>
      <c r="D1791" s="13" t="str">
        <f t="shared" ref="D1791:D1854" si="27">IF(ISBLANK(B1791),"OK",IF(A1791-B1791=0,"OK","Error?"))</f>
        <v>Error?</v>
      </c>
    </row>
    <row r="1792" spans="1:4" x14ac:dyDescent="0.2">
      <c r="A1792" s="54">
        <v>1731</v>
      </c>
      <c r="B1792" s="1220">
        <f>'Tax Sched 24'!F4</f>
        <v>5877329</v>
      </c>
      <c r="C1792" s="13" t="s">
        <v>653</v>
      </c>
      <c r="D1792" s="13" t="str">
        <f t="shared" si="27"/>
        <v>Error?</v>
      </c>
    </row>
    <row r="1793" spans="1:4" x14ac:dyDescent="0.2">
      <c r="A1793" s="54">
        <v>1732</v>
      </c>
      <c r="B1793" s="1220">
        <f>'Tax Sched 24'!F5</f>
        <v>923066</v>
      </c>
      <c r="C1793" s="13" t="s">
        <v>653</v>
      </c>
      <c r="D1793" s="13" t="str">
        <f t="shared" si="27"/>
        <v>Error?</v>
      </c>
    </row>
    <row r="1794" spans="1:4" x14ac:dyDescent="0.2">
      <c r="A1794" s="54">
        <v>1733</v>
      </c>
      <c r="B1794" s="1220">
        <f>'Tax Sched 24'!F6</f>
        <v>769559</v>
      </c>
      <c r="C1794" s="13" t="s">
        <v>653</v>
      </c>
      <c r="D1794" s="13" t="str">
        <f t="shared" si="27"/>
        <v>Error?</v>
      </c>
    </row>
    <row r="1795" spans="1:4" x14ac:dyDescent="0.2">
      <c r="A1795" s="54">
        <v>1734</v>
      </c>
      <c r="B1795" s="1220">
        <f>'Tax Sched 24'!F7</f>
        <v>1424836</v>
      </c>
      <c r="C1795" s="13" t="s">
        <v>653</v>
      </c>
      <c r="D1795" s="13" t="str">
        <f t="shared" si="27"/>
        <v>Error?</v>
      </c>
    </row>
    <row r="1796" spans="1:4" x14ac:dyDescent="0.2">
      <c r="A1796" s="54">
        <v>1735</v>
      </c>
      <c r="B1796" s="1220">
        <f>'Tax Sched 24'!F8</f>
        <v>142790</v>
      </c>
      <c r="C1796" s="13" t="s">
        <v>653</v>
      </c>
      <c r="D1796" s="13" t="str">
        <f t="shared" si="27"/>
        <v>Error?</v>
      </c>
    </row>
    <row r="1797" spans="1:4" x14ac:dyDescent="0.2">
      <c r="A1797" s="54">
        <v>1736</v>
      </c>
      <c r="B1797" s="1220">
        <f>'Tax Sched 24'!F10</f>
        <v>83915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175215</v>
      </c>
      <c r="C1800" s="13" t="s">
        <v>653</v>
      </c>
      <c r="D1800" s="13" t="str">
        <f t="shared" si="27"/>
        <v>Error?</v>
      </c>
    </row>
    <row r="1801" spans="1:4" x14ac:dyDescent="0.2">
      <c r="A1801" s="54">
        <v>1740</v>
      </c>
      <c r="B1801" s="1220">
        <f>'Tax Sched 24'!F12</f>
        <v>167829</v>
      </c>
      <c r="C1801" s="13" t="s">
        <v>653</v>
      </c>
      <c r="D1801" s="13" t="str">
        <f t="shared" si="27"/>
        <v>Error?</v>
      </c>
    </row>
    <row r="1802" spans="1:4" x14ac:dyDescent="0.2">
      <c r="A1802" s="54">
        <v>1741</v>
      </c>
      <c r="B1802" s="1220">
        <f>'Tax Sched 24'!F14</f>
        <v>671320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11991687</v>
      </c>
      <c r="D1808" s="13" t="str">
        <f t="shared" si="27"/>
        <v>Error?</v>
      </c>
    </row>
    <row r="1809" spans="1:4" x14ac:dyDescent="0.2">
      <c r="A1809" s="54">
        <v>1748</v>
      </c>
      <c r="B1809" s="1220">
        <f>'Tax Sched 24'!E5</f>
        <v>1884408</v>
      </c>
      <c r="D1809" s="13" t="str">
        <f t="shared" si="27"/>
        <v>Error?</v>
      </c>
    </row>
    <row r="1810" spans="1:4" x14ac:dyDescent="0.2">
      <c r="A1810" s="54">
        <v>1749</v>
      </c>
      <c r="B1810" s="1220">
        <f>'Tax Sched 24'!E6</f>
        <v>1570314</v>
      </c>
      <c r="D1810" s="13" t="str">
        <f t="shared" si="27"/>
        <v>Error?</v>
      </c>
    </row>
    <row r="1811" spans="1:4" x14ac:dyDescent="0.2">
      <c r="A1811" s="54">
        <v>1750</v>
      </c>
      <c r="B1811" s="1220">
        <f>'Tax Sched 24'!E7</f>
        <v>2907269</v>
      </c>
      <c r="D1811" s="13" t="str">
        <f t="shared" si="27"/>
        <v>Error?</v>
      </c>
    </row>
    <row r="1812" spans="1:4" x14ac:dyDescent="0.2">
      <c r="A1812" s="54">
        <v>1751</v>
      </c>
      <c r="B1812" s="1220">
        <f>'Tax Sched 24'!E8</f>
        <v>290269</v>
      </c>
      <c r="D1812" s="13" t="str">
        <f t="shared" si="27"/>
        <v>Error?</v>
      </c>
    </row>
    <row r="1813" spans="1:4" x14ac:dyDescent="0.2">
      <c r="A1813" s="54">
        <v>1752</v>
      </c>
      <c r="B1813" s="1220">
        <f>'Tax Sched 24'!E10</f>
        <v>171310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357651</v>
      </c>
      <c r="D1816" s="13" t="str">
        <f t="shared" si="27"/>
        <v>Error?</v>
      </c>
    </row>
    <row r="1817" spans="1:4" x14ac:dyDescent="0.2">
      <c r="A1817" s="54">
        <v>1756</v>
      </c>
      <c r="B1817" s="1220">
        <f>'Tax Sched 24'!E12</f>
        <v>342619</v>
      </c>
      <c r="D1817" s="13" t="str">
        <f t="shared" si="27"/>
        <v>Error?</v>
      </c>
    </row>
    <row r="1818" spans="1:4" x14ac:dyDescent="0.2">
      <c r="A1818" s="54">
        <v>1757</v>
      </c>
      <c r="B1818" s="1220">
        <f>'Tax Sched 24'!E14</f>
        <v>1370478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21422716</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9825000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1324212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1324212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1324212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1104980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0</v>
      </c>
      <c r="D2011" s="13" t="str">
        <f t="shared" si="30"/>
        <v>Error?</v>
      </c>
    </row>
    <row r="2012" spans="1:4" x14ac:dyDescent="0.2">
      <c r="A2012" s="54">
        <v>1951</v>
      </c>
      <c r="B2012" s="1220">
        <f>'Cap Outlay Deprec 27'!C13</f>
        <v>8558067</v>
      </c>
      <c r="D2012" s="13" t="str">
        <f t="shared" si="30"/>
        <v>Error?</v>
      </c>
    </row>
    <row r="2013" spans="1:4" x14ac:dyDescent="0.2">
      <c r="A2013" s="54">
        <v>1952</v>
      </c>
      <c r="B2013" s="1220">
        <f>'Cap Outlay Deprec 27'!C16</f>
        <v>39150922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175766</v>
      </c>
      <c r="D2018" s="13" t="str">
        <f t="shared" si="30"/>
        <v>Error?</v>
      </c>
    </row>
    <row r="2019" spans="1:4" x14ac:dyDescent="0.2">
      <c r="A2019" s="54">
        <v>1958</v>
      </c>
      <c r="B2019" s="1220">
        <f>'Cap Outlay Deprec 27'!D16</f>
        <v>2135134</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1104980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0</v>
      </c>
      <c r="C2029" s="13" t="s">
        <v>653</v>
      </c>
      <c r="D2029" s="13" t="str">
        <f t="shared" si="30"/>
        <v>Error?</v>
      </c>
    </row>
    <row r="2030" spans="1:4" x14ac:dyDescent="0.2">
      <c r="A2030" s="54">
        <v>1969</v>
      </c>
      <c r="B2030" s="1220">
        <f>'Cap Outlay Deprec 27'!F13</f>
        <v>8733833</v>
      </c>
      <c r="C2030" s="13" t="s">
        <v>653</v>
      </c>
      <c r="D2030" s="13" t="str">
        <f t="shared" si="30"/>
        <v>Error?</v>
      </c>
    </row>
    <row r="2031" spans="1:4" x14ac:dyDescent="0.2">
      <c r="A2031" s="54">
        <v>1970</v>
      </c>
      <c r="B2031" s="1220">
        <f>'Cap Outlay Deprec 27'!F16</f>
        <v>41286056</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5539331</v>
      </c>
      <c r="D2036" s="13" t="str">
        <f t="shared" si="30"/>
        <v>Error?</v>
      </c>
    </row>
    <row r="2037" spans="1:4" x14ac:dyDescent="0.2">
      <c r="A2037" s="54">
        <v>1976</v>
      </c>
      <c r="B2037" s="1220">
        <f>'Cap Outlay Deprec 27'!H16</f>
        <v>20326792</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532743</v>
      </c>
      <c r="D2042" s="13" t="str">
        <f t="shared" si="30"/>
        <v>Error?</v>
      </c>
    </row>
    <row r="2043" spans="1:4" x14ac:dyDescent="0.2">
      <c r="A2043" s="54">
        <v>1982</v>
      </c>
      <c r="B2043" s="1220">
        <f>'Cap Outlay Deprec 27'!I16</f>
        <v>2170046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6072074</v>
      </c>
      <c r="C2054" s="13" t="s">
        <v>653</v>
      </c>
      <c r="D2054" s="13" t="str">
        <f t="shared" si="31"/>
        <v>Error?</v>
      </c>
    </row>
    <row r="2055" spans="1:4" x14ac:dyDescent="0.2">
      <c r="A2055" s="54">
        <v>1994</v>
      </c>
      <c r="B2055" s="1220">
        <f>'Cap Outlay Deprec 27'!K16</f>
        <v>22496838</v>
      </c>
      <c r="C2055" s="13" t="s">
        <v>653</v>
      </c>
      <c r="D2055" s="13" t="str">
        <f t="shared" si="31"/>
        <v>Error?</v>
      </c>
    </row>
    <row r="2056" spans="1:4" x14ac:dyDescent="0.2">
      <c r="A2056" s="54">
        <v>1995</v>
      </c>
      <c r="B2056" s="1220">
        <f>'Cap Outlay Deprec 27'!L5</f>
        <v>1104980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0</v>
      </c>
      <c r="C2059" s="13" t="s">
        <v>653</v>
      </c>
      <c r="D2059" s="13" t="str">
        <f t="shared" si="31"/>
        <v>Error?</v>
      </c>
    </row>
    <row r="2060" spans="1:4" x14ac:dyDescent="0.2">
      <c r="A2060" s="54">
        <v>1999</v>
      </c>
      <c r="B2060" s="1220">
        <f>'Cap Outlay Deprec 27'!L13</f>
        <v>2661759</v>
      </c>
      <c r="C2060" s="13" t="s">
        <v>653</v>
      </c>
      <c r="D2060" s="13" t="str">
        <f t="shared" si="31"/>
        <v>Error?</v>
      </c>
    </row>
    <row r="2061" spans="1:4" x14ac:dyDescent="0.2">
      <c r="A2061" s="54">
        <v>2000</v>
      </c>
      <c r="B2061" s="1220">
        <f>'Cap Outlay Deprec 27'!L16</f>
        <v>18789218</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942198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1051464</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2205186</v>
      </c>
      <c r="D2475" s="13" t="str">
        <f t="shared" si="37"/>
        <v>Error?</v>
      </c>
    </row>
    <row r="2476" spans="1:4" x14ac:dyDescent="0.2">
      <c r="A2476" s="82">
        <v>2415</v>
      </c>
      <c r="D2476" s="13" t="str">
        <f t="shared" si="37"/>
        <v>OK</v>
      </c>
    </row>
    <row r="2477" spans="1:4" x14ac:dyDescent="0.2">
      <c r="A2477" s="54">
        <v>2416</v>
      </c>
      <c r="B2477" s="1220">
        <f>'Assets-Liab 5-6'!G38</f>
        <v>172645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1304592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14223052</v>
      </c>
      <c r="C2551" s="13" t="s">
        <v>653</v>
      </c>
      <c r="D2551" s="13" t="str">
        <f t="shared" si="38"/>
        <v>Error?</v>
      </c>
    </row>
    <row r="2552" spans="1:4" x14ac:dyDescent="0.2">
      <c r="A2552" s="82">
        <v>2491</v>
      </c>
      <c r="D2552" s="13" t="str">
        <f t="shared" si="38"/>
        <v>OK</v>
      </c>
    </row>
    <row r="2553" spans="1:4" x14ac:dyDescent="0.2">
      <c r="A2553" s="54">
        <v>2492</v>
      </c>
      <c r="B2553" s="1220">
        <f>'Acct Summary 7-8'!C6</f>
        <v>3141589</v>
      </c>
      <c r="C2553" s="13" t="s">
        <v>653</v>
      </c>
      <c r="D2553" s="13" t="str">
        <f t="shared" si="38"/>
        <v>Error?</v>
      </c>
    </row>
    <row r="2554" spans="1:4" x14ac:dyDescent="0.2">
      <c r="A2554" s="54">
        <v>2493</v>
      </c>
      <c r="B2554" s="1220">
        <f>'Acct Summary 7-8'!C7</f>
        <v>1019666</v>
      </c>
      <c r="C2554" s="13" t="s">
        <v>653</v>
      </c>
      <c r="D2554" s="13" t="str">
        <f t="shared" si="38"/>
        <v>Error?</v>
      </c>
    </row>
    <row r="2555" spans="1:4" x14ac:dyDescent="0.2">
      <c r="A2555" s="54">
        <v>2494</v>
      </c>
      <c r="B2555" s="1220">
        <f>'Acct Summary 7-8'!C8</f>
        <v>18384307</v>
      </c>
      <c r="C2555" s="13" t="s">
        <v>653</v>
      </c>
      <c r="D2555" s="13" t="str">
        <f t="shared" si="38"/>
        <v>Error?</v>
      </c>
    </row>
    <row r="2556" spans="1:4" x14ac:dyDescent="0.2">
      <c r="A2556" s="54">
        <v>2495</v>
      </c>
      <c r="B2556" s="1220">
        <f>'Acct Summary 7-8'!C12</f>
        <v>13545400</v>
      </c>
      <c r="C2556" s="13" t="s">
        <v>653</v>
      </c>
      <c r="D2556" s="13" t="str">
        <f t="shared" si="38"/>
        <v>Error?</v>
      </c>
    </row>
    <row r="2557" spans="1:4" x14ac:dyDescent="0.2">
      <c r="A2557" s="54">
        <v>2496</v>
      </c>
      <c r="B2557" s="1220">
        <f>'Acct Summary 7-8'!C13</f>
        <v>7049153</v>
      </c>
      <c r="C2557" s="13" t="s">
        <v>653</v>
      </c>
      <c r="D2557" s="13" t="str">
        <f t="shared" si="38"/>
        <v>Error?</v>
      </c>
    </row>
    <row r="2558" spans="1:4" x14ac:dyDescent="0.2">
      <c r="A2558" s="54">
        <v>2497</v>
      </c>
      <c r="B2558" s="1220">
        <f>'Acct Summary 7-8'!C14</f>
        <v>312315</v>
      </c>
      <c r="C2558" s="13" t="s">
        <v>653</v>
      </c>
      <c r="D2558" s="13" t="str">
        <f t="shared" si="38"/>
        <v>Error?</v>
      </c>
    </row>
    <row r="2559" spans="1:4" x14ac:dyDescent="0.2">
      <c r="A2559" s="54">
        <v>2498</v>
      </c>
      <c r="B2559" s="1220">
        <f>'Acct Summary 7-8'!C15</f>
        <v>1051464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21958332</v>
      </c>
      <c r="C2561" s="13" t="s">
        <v>653</v>
      </c>
      <c r="D2561" s="13" t="str">
        <f t="shared" si="39"/>
        <v>Error?</v>
      </c>
    </row>
    <row r="2562" spans="1:4" x14ac:dyDescent="0.2">
      <c r="A2562" s="54">
        <v>2501</v>
      </c>
      <c r="B2562" s="1220">
        <f>'Acct Summary 7-8'!C20</f>
        <v>-3574025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1850006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1850006</v>
      </c>
      <c r="C2568" s="13" t="s">
        <v>653</v>
      </c>
      <c r="D2568" s="13" t="str">
        <f t="shared" si="39"/>
        <v>Error?</v>
      </c>
    </row>
    <row r="2569" spans="1:4" x14ac:dyDescent="0.2">
      <c r="A2569" s="54">
        <v>2508</v>
      </c>
      <c r="B2569" s="1220">
        <f>'Acct Summary 7-8'!D13</f>
        <v>2167171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2167171</v>
      </c>
      <c r="C2573" s="13" t="s">
        <v>653</v>
      </c>
      <c r="D2573" s="13" t="str">
        <f t="shared" si="39"/>
        <v>Error?</v>
      </c>
    </row>
    <row r="2574" spans="1:4" x14ac:dyDescent="0.2">
      <c r="A2574" s="54">
        <v>2513</v>
      </c>
      <c r="B2574" s="1220">
        <f>'Acct Summary 7-8'!D20</f>
        <v>-317165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2767593</v>
      </c>
      <c r="C2591" s="13" t="s">
        <v>653</v>
      </c>
      <c r="D2591" s="13" t="str">
        <f t="shared" si="39"/>
        <v>Error?</v>
      </c>
    </row>
    <row r="2592" spans="1:4" x14ac:dyDescent="0.2">
      <c r="A2592" s="82">
        <v>2531</v>
      </c>
      <c r="D2592" s="13" t="str">
        <f t="shared" si="39"/>
        <v>OK</v>
      </c>
    </row>
    <row r="2593" spans="1:4" x14ac:dyDescent="0.2">
      <c r="A2593" s="54">
        <v>2532</v>
      </c>
      <c r="B2593" s="1220">
        <f>'Acct Summary 7-8'!F6</f>
        <v>390664</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3158257</v>
      </c>
      <c r="C2595" s="13" t="s">
        <v>653</v>
      </c>
      <c r="D2595" s="13" t="str">
        <f t="shared" si="39"/>
        <v>Error?</v>
      </c>
    </row>
    <row r="2596" spans="1:4" x14ac:dyDescent="0.2">
      <c r="A2596" s="54">
        <v>2535</v>
      </c>
      <c r="B2596" s="1220">
        <f>'Acct Summary 7-8'!F13</f>
        <v>565077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565077</v>
      </c>
      <c r="C2600" s="13" t="s">
        <v>653</v>
      </c>
      <c r="D2600" s="13" t="str">
        <f t="shared" si="39"/>
        <v>Error?</v>
      </c>
    </row>
    <row r="2601" spans="1:4" x14ac:dyDescent="0.2">
      <c r="A2601" s="54">
        <v>2540</v>
      </c>
      <c r="B2601" s="1220">
        <f>'Acct Summary 7-8'!F20</f>
        <v>2593180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792940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792940</v>
      </c>
      <c r="C2606" s="13" t="s">
        <v>653</v>
      </c>
      <c r="D2606" s="13" t="str">
        <f t="shared" si="39"/>
        <v>Error?</v>
      </c>
    </row>
    <row r="2607" spans="1:4" x14ac:dyDescent="0.2">
      <c r="A2607" s="54">
        <v>2546</v>
      </c>
      <c r="B2607" s="1220">
        <f>'Acct Summary 7-8'!G12</f>
        <v>284933</v>
      </c>
      <c r="C2607" s="13" t="s">
        <v>653</v>
      </c>
      <c r="D2607" s="13" t="str">
        <f t="shared" si="39"/>
        <v>Error?</v>
      </c>
    </row>
    <row r="2608" spans="1:4" x14ac:dyDescent="0.2">
      <c r="A2608" s="54">
        <v>2547</v>
      </c>
      <c r="B2608" s="1220">
        <f>'Acct Summary 7-8'!G13</f>
        <v>442594</v>
      </c>
      <c r="C2608" s="13" t="s">
        <v>653</v>
      </c>
      <c r="D2608" s="13" t="str">
        <f t="shared" si="39"/>
        <v>Error?</v>
      </c>
    </row>
    <row r="2609" spans="1:4" x14ac:dyDescent="0.2">
      <c r="A2609" s="54">
        <v>2548</v>
      </c>
      <c r="B2609" s="1220">
        <f>'Acct Summary 7-8'!G14</f>
        <v>28289</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755816</v>
      </c>
      <c r="C2612" s="13" t="s">
        <v>653</v>
      </c>
      <c r="D2612" s="13" t="str">
        <f t="shared" si="39"/>
        <v>Error?</v>
      </c>
    </row>
    <row r="2613" spans="1:4" x14ac:dyDescent="0.2">
      <c r="A2613" s="54">
        <v>2552</v>
      </c>
      <c r="B2613" s="1220">
        <f>'Acct Summary 7-8'!G20</f>
        <v>37124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1538142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1538142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1736363</v>
      </c>
      <c r="C2634" s="13" t="s">
        <v>653</v>
      </c>
      <c r="D2634" s="13" t="str">
        <f t="shared" si="40"/>
        <v>Error?</v>
      </c>
    </row>
    <row r="2635" spans="1:4" x14ac:dyDescent="0.2">
      <c r="A2635" s="54">
        <v>2574</v>
      </c>
      <c r="B2635" s="1220">
        <f>'Acct Summary 7-8'!E17</f>
        <v>1736363</v>
      </c>
      <c r="C2635" s="13" t="s">
        <v>653</v>
      </c>
      <c r="D2635" s="13" t="str">
        <f t="shared" si="40"/>
        <v>Error?</v>
      </c>
    </row>
    <row r="2636" spans="1:4" x14ac:dyDescent="0.2">
      <c r="A2636" s="54">
        <v>2575</v>
      </c>
      <c r="B2636" s="1220">
        <f>'Acct Summary 7-8'!E20</f>
        <v>-198221</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7212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7212</v>
      </c>
      <c r="C2658" s="13" t="s">
        <v>653</v>
      </c>
      <c r="D2658" s="13" t="str">
        <f t="shared" si="40"/>
        <v>Error?</v>
      </c>
    </row>
    <row r="2659" spans="1:4" x14ac:dyDescent="0.2">
      <c r="A2659" s="54">
        <v>2598</v>
      </c>
      <c r="B2659" s="1220">
        <f>'Acct Summary 7-8'!H13</f>
        <v>798847</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798847</v>
      </c>
      <c r="C2661" s="13" t="s">
        <v>653</v>
      </c>
      <c r="D2661" s="13" t="str">
        <f t="shared" si="40"/>
        <v>Error?</v>
      </c>
    </row>
    <row r="2662" spans="1:4" x14ac:dyDescent="0.2">
      <c r="A2662" s="54">
        <v>2601</v>
      </c>
      <c r="B2662" s="1220">
        <f>'Acct Summary 7-8'!H20</f>
        <v>-791635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318604</v>
      </c>
      <c r="D2718" s="13" t="str">
        <f t="shared" si="41"/>
        <v>Error?</v>
      </c>
    </row>
    <row r="2719" spans="1:4" x14ac:dyDescent="0.2">
      <c r="A2719" s="54">
        <v>2658</v>
      </c>
      <c r="B2719" s="1220">
        <f>'Expenditures 15-22'!D51</f>
        <v>66540</v>
      </c>
      <c r="D2719" s="13" t="str">
        <f t="shared" si="41"/>
        <v>Error?</v>
      </c>
    </row>
    <row r="2720" spans="1:4" x14ac:dyDescent="0.2">
      <c r="A2720" s="54">
        <v>2659</v>
      </c>
      <c r="B2720" s="1220">
        <f>'Expenditures 15-22'!E51</f>
        <v>3767</v>
      </c>
      <c r="D2720" s="13" t="str">
        <f t="shared" si="41"/>
        <v>Error?</v>
      </c>
    </row>
    <row r="2721" spans="1:4" x14ac:dyDescent="0.2">
      <c r="A2721" s="54">
        <v>2660</v>
      </c>
      <c r="B2721" s="1220">
        <f>'Expenditures 15-22'!F51</f>
        <v>532</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389708</v>
      </c>
      <c r="C2724" s="13" t="s">
        <v>653</v>
      </c>
      <c r="D2724" s="13" t="str">
        <f t="shared" si="41"/>
        <v>Error?</v>
      </c>
    </row>
    <row r="2725" spans="1:4" x14ac:dyDescent="0.2">
      <c r="A2725" s="54">
        <v>2664</v>
      </c>
      <c r="B2725" s="1220">
        <f>'Expenditures 15-22'!D241</f>
        <v>13235</v>
      </c>
      <c r="D2725" s="13" t="str">
        <f t="shared" si="41"/>
        <v>Error?</v>
      </c>
    </row>
    <row r="2726" spans="1:4" x14ac:dyDescent="0.2">
      <c r="A2726" s="54">
        <v>2665</v>
      </c>
      <c r="B2726" s="1220">
        <f>'Expenditures 15-22'!K241</f>
        <v>13235</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109266</v>
      </c>
      <c r="C2789" s="13" t="s">
        <v>653</v>
      </c>
      <c r="D2789" s="13" t="str">
        <f t="shared" si="42"/>
        <v>Error?</v>
      </c>
    </row>
    <row r="2790" spans="1:4" x14ac:dyDescent="0.2">
      <c r="A2790" s="54">
        <v>2729</v>
      </c>
      <c r="B2790" s="1220">
        <f>'Expenditures 15-22'!E102</f>
        <v>109266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281384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84125</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804113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19617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83915</v>
      </c>
      <c r="D2908" s="13" t="str">
        <f t="shared" si="44"/>
        <v>Error?</v>
      </c>
    </row>
    <row r="2909" spans="1:4" x14ac:dyDescent="0.2">
      <c r="A2909" s="82">
        <v>2848</v>
      </c>
      <c r="D2909" s="13" t="str">
        <f t="shared" si="44"/>
        <v>OK</v>
      </c>
    </row>
    <row r="2910" spans="1:4" x14ac:dyDescent="0.2">
      <c r="A2910" s="54">
        <v>2849</v>
      </c>
      <c r="B2910" s="1220">
        <f>'Assets-Liab 5-6'!I34</f>
        <v>83915</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720198</v>
      </c>
      <c r="D2912" s="13" t="str">
        <f t="shared" si="44"/>
        <v>Error?</v>
      </c>
    </row>
    <row r="2913" spans="1:4" x14ac:dyDescent="0.2">
      <c r="A2913" s="54">
        <v>2852</v>
      </c>
      <c r="B2913" s="1220">
        <f>'Assets-Liab 5-6'!I41</f>
        <v>804113</v>
      </c>
      <c r="C2913" s="13" t="s">
        <v>653</v>
      </c>
      <c r="D2913" s="13" t="str">
        <f t="shared" si="44"/>
        <v>Error?</v>
      </c>
    </row>
    <row r="2914" spans="1:4" x14ac:dyDescent="0.2">
      <c r="A2914" s="54">
        <v>2853</v>
      </c>
      <c r="B2914" s="1220">
        <f>'Assets-Liab 5-6'!L33</f>
        <v>19617</v>
      </c>
      <c r="D2914" s="13" t="str">
        <f t="shared" si="44"/>
        <v>Error?</v>
      </c>
    </row>
    <row r="2915" spans="1:4" x14ac:dyDescent="0.2">
      <c r="A2915" s="82">
        <v>2854</v>
      </c>
      <c r="D2915" s="13" t="str">
        <f t="shared" si="44"/>
        <v>OK</v>
      </c>
    </row>
    <row r="2916" spans="1:4" x14ac:dyDescent="0.2">
      <c r="A2916" s="54">
        <v>2855</v>
      </c>
      <c r="B2916" s="1220">
        <f>'Assets-Liab 5-6'!L34</f>
        <v>19617</v>
      </c>
      <c r="C2916" s="13" t="s">
        <v>653</v>
      </c>
      <c r="D2916" s="13" t="str">
        <f t="shared" si="44"/>
        <v>Error?</v>
      </c>
    </row>
    <row r="2917" spans="1:4" x14ac:dyDescent="0.2">
      <c r="A2917" s="54">
        <v>2856</v>
      </c>
      <c r="B2917" s="1220">
        <f>'Assets-Liab 5-6'!L41</f>
        <v>19617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109266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942198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1051464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152438</v>
      </c>
      <c r="C3225" s="13" t="s">
        <v>653</v>
      </c>
      <c r="D3225" s="13" t="str">
        <f t="shared" si="49"/>
        <v>Error?</v>
      </c>
    </row>
    <row r="3226" spans="1:4" x14ac:dyDescent="0.2">
      <c r="A3226" s="54">
        <v>3165</v>
      </c>
      <c r="B3226" s="1220">
        <f>'Acct Summary 7-8'!I8</f>
        <v>152438</v>
      </c>
      <c r="C3226" s="13" t="s">
        <v>653</v>
      </c>
      <c r="D3226" s="13" t="str">
        <f t="shared" si="49"/>
        <v>Error?</v>
      </c>
    </row>
    <row r="3227" spans="1:4" x14ac:dyDescent="0.2">
      <c r="A3227" s="54">
        <v>3166</v>
      </c>
      <c r="B3227" s="1220">
        <f>'Acct Summary 7-8'!I20</f>
        <v>152438</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5500000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5500000</v>
      </c>
      <c r="C3232" s="13" t="s">
        <v>653</v>
      </c>
      <c r="D3232" s="13" t="str">
        <f t="shared" si="49"/>
        <v>Error?</v>
      </c>
    </row>
    <row r="3233" spans="1:4" x14ac:dyDescent="0.2">
      <c r="A3233" s="54">
        <v>3172</v>
      </c>
      <c r="B3233" s="1220">
        <f>'Acct Summary 7-8'!C78</f>
        <v>1925975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-317165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5500000</v>
      </c>
      <c r="C3254" s="13" t="s">
        <v>653</v>
      </c>
      <c r="D3254" s="13" t="str">
        <f t="shared" si="49"/>
        <v>Error?</v>
      </c>
    </row>
    <row r="3255" spans="1:4" x14ac:dyDescent="0.2">
      <c r="A3255" s="54">
        <v>3194</v>
      </c>
      <c r="B3255" s="1220">
        <f>'Acct Summary 7-8'!F77</f>
        <v>-5500000</v>
      </c>
      <c r="C3255" s="13" t="s">
        <v>653</v>
      </c>
      <c r="D3255" s="13" t="str">
        <f t="shared" si="49"/>
        <v>Error?</v>
      </c>
    </row>
    <row r="3256" spans="1:4" x14ac:dyDescent="0.2">
      <c r="A3256" s="54">
        <v>3195</v>
      </c>
      <c r="B3256" s="1220">
        <f>'Acct Summary 7-8'!F78</f>
        <v>-2906820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37124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-198221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-791635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152438</v>
      </c>
      <c r="C3320" s="13" t="s">
        <v>653</v>
      </c>
      <c r="D3320" s="13" t="str">
        <f t="shared" si="50"/>
        <v>Error?</v>
      </c>
    </row>
    <row r="3321" spans="1:4" x14ac:dyDescent="0.2">
      <c r="A3321" s="54">
        <v>3260</v>
      </c>
      <c r="B3321" s="1220">
        <f>'Acct Summary 7-8'!I79</f>
        <v>567760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720198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1750044</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420395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1037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7157</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30324</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2178633</v>
      </c>
      <c r="C3380" s="13" t="s">
        <v>653</v>
      </c>
      <c r="D3380" s="13" t="str">
        <f t="shared" si="51"/>
        <v>Error?</v>
      </c>
    </row>
    <row r="3381" spans="1:4" x14ac:dyDescent="0.2">
      <c r="A3381" s="54">
        <v>3320</v>
      </c>
      <c r="B3381" s="1220">
        <f>'Expenditures 15-22'!K19</f>
        <v>30324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130749</v>
      </c>
      <c r="D3387" s="13" t="str">
        <f t="shared" si="51"/>
        <v>Error?</v>
      </c>
    </row>
    <row r="3388" spans="1:4" x14ac:dyDescent="0.2">
      <c r="A3388" s="54">
        <v>3327</v>
      </c>
      <c r="B3388" s="1220">
        <f>'Expenditures 15-22'!D211</f>
        <v>107906</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130749</v>
      </c>
      <c r="C3390" s="13" t="s">
        <v>653</v>
      </c>
      <c r="D3390" s="13" t="str">
        <f t="shared" si="51"/>
        <v>Error?</v>
      </c>
    </row>
    <row r="3391" spans="1:4" x14ac:dyDescent="0.2">
      <c r="A3391" s="54">
        <v>3330</v>
      </c>
      <c r="B3391" s="1220">
        <f>'Expenditures 15-22'!K211</f>
        <v>107906</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3154463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1599091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1302669</v>
      </c>
      <c r="D3417" s="13" t="str">
        <f t="shared" si="52"/>
        <v>Error?</v>
      </c>
    </row>
    <row r="3418" spans="1:4" x14ac:dyDescent="0.2">
      <c r="A3418" s="82">
        <v>3357</v>
      </c>
      <c r="D3418" s="13" t="str">
        <f t="shared" si="52"/>
        <v>OK</v>
      </c>
    </row>
    <row r="3419" spans="1:4" x14ac:dyDescent="0.2">
      <c r="A3419" s="54">
        <v>3358</v>
      </c>
      <c r="B3419" s="1220">
        <f>'Assets-Liab 5-6'!F4</f>
        <v>2107273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171633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142746</v>
      </c>
      <c r="D3425" s="13" t="str">
        <f t="shared" si="52"/>
        <v>Error?</v>
      </c>
    </row>
    <row r="3426" spans="1:4" x14ac:dyDescent="0.2">
      <c r="A3426" s="82">
        <v>3365</v>
      </c>
      <c r="D3426" s="13" t="str">
        <f t="shared" si="52"/>
        <v>OK</v>
      </c>
    </row>
    <row r="3427" spans="1:4" x14ac:dyDescent="0.2">
      <c r="A3427" s="54">
        <v>3366</v>
      </c>
      <c r="B3427" s="1220">
        <f>'Assets-Liab 5-6'!I4</f>
        <v>719988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19617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503627</v>
      </c>
      <c r="C3446" s="13" t="s">
        <v>653</v>
      </c>
      <c r="D3446" s="13" t="str">
        <f t="shared" si="52"/>
        <v>Error?</v>
      </c>
    </row>
    <row r="3447" spans="1:4" x14ac:dyDescent="0.2">
      <c r="A3447" s="54">
        <v>3386</v>
      </c>
      <c r="B3447" s="1220">
        <f>'Tax Sched 24'!D16</f>
        <v>229426</v>
      </c>
      <c r="C3447" s="13" t="s">
        <v>653</v>
      </c>
      <c r="D3447" s="13" t="str">
        <f t="shared" si="52"/>
        <v>Error?</v>
      </c>
    </row>
    <row r="3448" spans="1:4" x14ac:dyDescent="0.2">
      <c r="A3448" s="54">
        <v>3387</v>
      </c>
      <c r="B3448" s="1220">
        <f>'Tax Sched 24'!C16</f>
        <v>274201</v>
      </c>
      <c r="D3448" s="13" t="str">
        <f t="shared" si="52"/>
        <v>Error?</v>
      </c>
    </row>
    <row r="3449" spans="1:4" x14ac:dyDescent="0.2">
      <c r="A3449" s="54">
        <v>3388</v>
      </c>
      <c r="B3449" s="1220">
        <f>'Tax Sched 24'!F16</f>
        <v>262510</v>
      </c>
      <c r="C3449" s="13" t="s">
        <v>653</v>
      </c>
      <c r="D3449" s="13" t="str">
        <f t="shared" si="52"/>
        <v>Error?</v>
      </c>
    </row>
    <row r="3450" spans="1:4" x14ac:dyDescent="0.2">
      <c r="A3450" s="54">
        <v>3389</v>
      </c>
      <c r="B3450" s="1220">
        <f>'Tax Sched 24'!E16</f>
        <v>536711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281384</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281384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281384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806073</v>
      </c>
      <c r="D3546" s="13" t="str">
        <f t="shared" si="54"/>
        <v>Error?</v>
      </c>
    </row>
    <row r="3547" spans="1:4" x14ac:dyDescent="0.2">
      <c r="A3547" s="82">
        <v>3486</v>
      </c>
      <c r="D3547" s="13" t="str">
        <f t="shared" si="54"/>
        <v>OK</v>
      </c>
    </row>
    <row r="3548" spans="1:4" x14ac:dyDescent="0.2">
      <c r="A3548" s="54">
        <v>3487</v>
      </c>
      <c r="B3548" s="1220">
        <f>'Assets-Liab 5-6'!K6</f>
        <v>168249</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974322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167829</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167829</v>
      </c>
      <c r="C3565" s="13" t="s">
        <v>653</v>
      </c>
      <c r="D3565" s="13" t="str">
        <f t="shared" si="54"/>
        <v>Error?</v>
      </c>
    </row>
    <row r="3566" spans="1:4" x14ac:dyDescent="0.2">
      <c r="A3566" s="54">
        <v>3505</v>
      </c>
      <c r="B3566" s="1220">
        <f>'Assets-Liab 5-6'!K38</f>
        <v>806493</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974322</v>
      </c>
      <c r="C3568" s="13" t="s">
        <v>653</v>
      </c>
      <c r="D3568" s="13" t="str">
        <f t="shared" si="54"/>
        <v>Error?</v>
      </c>
    </row>
    <row r="3569" spans="1:4" x14ac:dyDescent="0.2">
      <c r="A3569" s="54">
        <v>3508</v>
      </c>
      <c r="B3569" s="1220">
        <f>'Acct Summary 7-8'!K4</f>
        <v>339798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339798</v>
      </c>
      <c r="C3571" s="13" t="s">
        <v>653</v>
      </c>
      <c r="D3571" s="13" t="str">
        <f t="shared" si="54"/>
        <v>Error?</v>
      </c>
    </row>
    <row r="3572" spans="1:4" x14ac:dyDescent="0.2">
      <c r="A3572" s="54">
        <v>3511</v>
      </c>
      <c r="B3572" s="1220">
        <f>'Acct Summary 7-8'!K13</f>
        <v>422672</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422672</v>
      </c>
      <c r="C3575" s="13" t="s">
        <v>653</v>
      </c>
      <c r="D3575" s="13" t="str">
        <f t="shared" si="54"/>
        <v>Error?</v>
      </c>
    </row>
    <row r="3576" spans="1:4" x14ac:dyDescent="0.2">
      <c r="A3576" s="54">
        <v>3515</v>
      </c>
      <c r="B3576" s="1220">
        <f>'Acct Summary 7-8'!K20</f>
        <v>-82874</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-82874</v>
      </c>
      <c r="C3588" s="13" t="s">
        <v>653</v>
      </c>
      <c r="D3588" s="13" t="str">
        <f t="shared" si="55"/>
        <v>Error?</v>
      </c>
    </row>
    <row r="3589" spans="1:4" x14ac:dyDescent="0.2">
      <c r="A3589" s="54">
        <v>3528</v>
      </c>
      <c r="B3589" s="1220">
        <f>'Acct Summary 7-8'!K79</f>
        <v>889367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806493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422672</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422672</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422672</v>
      </c>
      <c r="C3649" s="13" t="s">
        <v>653</v>
      </c>
      <c r="D3649" s="13" t="str">
        <f t="shared" si="56"/>
        <v>Error?</v>
      </c>
    </row>
    <row r="3650" spans="1:4" x14ac:dyDescent="0.2">
      <c r="A3650" s="54">
        <v>3589</v>
      </c>
      <c r="B3650" s="1220">
        <f>'Expenditures 15-22'!G354</f>
        <v>422672</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422672</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422672</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422672</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422672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-82874</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6399</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6399</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9744780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28129087</v>
      </c>
      <c r="C4122" s="13" t="s">
        <v>653</v>
      </c>
      <c r="D4122" s="13" t="str">
        <f t="shared" si="63"/>
        <v>Error?</v>
      </c>
    </row>
    <row r="4123" spans="1:4" x14ac:dyDescent="0.2">
      <c r="A4123" s="54">
        <v>4062</v>
      </c>
      <c r="B4123" s="1220">
        <f>'Acct Summary 7-8'!D10</f>
        <v>1850006</v>
      </c>
      <c r="C4123" s="13" t="s">
        <v>653</v>
      </c>
      <c r="D4123" s="13" t="str">
        <f t="shared" si="63"/>
        <v>Error?</v>
      </c>
    </row>
    <row r="4124" spans="1:4" x14ac:dyDescent="0.2">
      <c r="A4124" s="54">
        <v>4063</v>
      </c>
      <c r="B4124" s="1220">
        <f>'Acct Summary 7-8'!E10</f>
        <v>1538142</v>
      </c>
      <c r="C4124" s="13" t="s">
        <v>653</v>
      </c>
      <c r="D4124" s="13" t="str">
        <f t="shared" si="63"/>
        <v>Error?</v>
      </c>
    </row>
    <row r="4125" spans="1:4" x14ac:dyDescent="0.2">
      <c r="A4125" s="54">
        <v>4064</v>
      </c>
      <c r="B4125" s="1220">
        <f>'Acct Summary 7-8'!F10</f>
        <v>3158257</v>
      </c>
      <c r="C4125" s="13" t="s">
        <v>653</v>
      </c>
      <c r="D4125" s="13" t="str">
        <f t="shared" si="63"/>
        <v>Error?</v>
      </c>
    </row>
    <row r="4126" spans="1:4" x14ac:dyDescent="0.2">
      <c r="A4126" s="54">
        <v>4065</v>
      </c>
      <c r="B4126" s="1220">
        <f>'Acct Summary 7-8'!G10</f>
        <v>792940</v>
      </c>
      <c r="C4126" s="13" t="s">
        <v>653</v>
      </c>
      <c r="D4126" s="13" t="str">
        <f t="shared" si="63"/>
        <v>Error?</v>
      </c>
    </row>
    <row r="4127" spans="1:4" x14ac:dyDescent="0.2">
      <c r="A4127" s="54">
        <v>4066</v>
      </c>
      <c r="B4127" s="1220">
        <f>'Acct Summary 7-8'!H10</f>
        <v>7212</v>
      </c>
      <c r="C4127" s="13" t="s">
        <v>653</v>
      </c>
      <c r="D4127" s="13" t="str">
        <f t="shared" si="63"/>
        <v>Error?</v>
      </c>
    </row>
    <row r="4128" spans="1:4" x14ac:dyDescent="0.2">
      <c r="A4128" s="54">
        <v>4067</v>
      </c>
      <c r="B4128" s="1220">
        <f>'Acct Summary 7-8'!I10</f>
        <v>152438</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339798</v>
      </c>
      <c r="C4130" s="13" t="s">
        <v>653</v>
      </c>
      <c r="D4130" s="13" t="str">
        <f t="shared" si="63"/>
        <v>Error?</v>
      </c>
    </row>
    <row r="4131" spans="1:4" x14ac:dyDescent="0.2">
      <c r="A4131" s="54">
        <v>4070</v>
      </c>
      <c r="B4131" s="1220">
        <f>'Acct Summary 7-8'!C18</f>
        <v>9744780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31703112</v>
      </c>
      <c r="C4136" s="13" t="s">
        <v>653</v>
      </c>
      <c r="D4136" s="13" t="str">
        <f t="shared" si="63"/>
        <v>Error?</v>
      </c>
    </row>
    <row r="4137" spans="1:4" x14ac:dyDescent="0.2">
      <c r="A4137" s="54">
        <v>4076</v>
      </c>
      <c r="B4137" s="1220">
        <f>'Acct Summary 7-8'!D19</f>
        <v>2167171</v>
      </c>
      <c r="C4137" s="13" t="s">
        <v>653</v>
      </c>
      <c r="D4137" s="13" t="str">
        <f t="shared" si="63"/>
        <v>Error?</v>
      </c>
    </row>
    <row r="4138" spans="1:4" x14ac:dyDescent="0.2">
      <c r="A4138" s="54">
        <v>4077</v>
      </c>
      <c r="B4138" s="1220">
        <f>'Acct Summary 7-8'!E19</f>
        <v>1736363</v>
      </c>
      <c r="C4138" s="13" t="s">
        <v>653</v>
      </c>
      <c r="D4138" s="13" t="str">
        <f t="shared" si="63"/>
        <v>Error?</v>
      </c>
    </row>
    <row r="4139" spans="1:4" x14ac:dyDescent="0.2">
      <c r="A4139" s="54">
        <v>4078</v>
      </c>
      <c r="B4139" s="1220">
        <f>'Acct Summary 7-8'!F19</f>
        <v>565077</v>
      </c>
      <c r="C4139" s="13" t="s">
        <v>653</v>
      </c>
      <c r="D4139" s="13" t="str">
        <f t="shared" si="63"/>
        <v>Error?</v>
      </c>
    </row>
    <row r="4140" spans="1:4" x14ac:dyDescent="0.2">
      <c r="A4140" s="54">
        <v>4079</v>
      </c>
      <c r="B4140" s="1220">
        <f>'Acct Summary 7-8'!G19</f>
        <v>755816</v>
      </c>
      <c r="C4140" s="13" t="s">
        <v>653</v>
      </c>
      <c r="D4140" s="13" t="str">
        <f t="shared" si="63"/>
        <v>Error?</v>
      </c>
    </row>
    <row r="4141" spans="1:4" x14ac:dyDescent="0.2">
      <c r="A4141" s="54">
        <v>4080</v>
      </c>
      <c r="B4141" s="1220">
        <f>'Acct Summary 7-8'!H19</f>
        <v>798847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422672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8475000</v>
      </c>
      <c r="C4171" s="13" t="s">
        <v>653</v>
      </c>
      <c r="D4171" s="13" t="str">
        <f t="shared" si="64"/>
        <v>Error?</v>
      </c>
    </row>
    <row r="4172" spans="1:4" x14ac:dyDescent="0.2">
      <c r="A4172" s="54">
        <v>4111</v>
      </c>
      <c r="B4172" s="1220">
        <f>'Short-Term Long-Term Debt 25'!J49</f>
        <v>6400848</v>
      </c>
      <c r="C4172" s="13" t="s">
        <v>653</v>
      </c>
      <c r="D4172" s="13" t="str">
        <f t="shared" si="64"/>
        <v>Error?</v>
      </c>
    </row>
    <row r="4173" spans="1:4" x14ac:dyDescent="0.2">
      <c r="A4173" s="54">
        <v>4112</v>
      </c>
      <c r="B4173" s="1220">
        <f>'Short-Term Long-Term Debt 25'!H49</f>
        <v>1350000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3251.5</v>
      </c>
      <c r="C4265" s="13" t="s">
        <v>653</v>
      </c>
      <c r="D4265" s="13" t="str">
        <f t="shared" si="65"/>
        <v>Error?</v>
      </c>
      <c r="E4265" s="802"/>
    </row>
    <row r="4266" spans="1:5" x14ac:dyDescent="0.2">
      <c r="A4266" s="90">
        <v>4205</v>
      </c>
      <c r="B4266" s="1220">
        <f>('FP Info 3'!F10)*100000</f>
        <v>510.9</v>
      </c>
      <c r="C4266" s="13" t="s">
        <v>653</v>
      </c>
      <c r="D4266" s="13" t="str">
        <f t="shared" si="65"/>
        <v>Error?</v>
      </c>
      <c r="E4266" s="802"/>
    </row>
    <row r="4267" spans="1:5" x14ac:dyDescent="0.2">
      <c r="A4267" s="90">
        <v>4206</v>
      </c>
      <c r="B4267" s="1220">
        <f>('FP Info 3'!H10)*100000</f>
        <v>788.3</v>
      </c>
      <c r="C4267" s="13" t="s">
        <v>653</v>
      </c>
      <c r="D4267" s="13" t="str">
        <f t="shared" si="65"/>
        <v>Error?</v>
      </c>
      <c r="E4267" s="802"/>
    </row>
    <row r="4268" spans="1:5" x14ac:dyDescent="0.2">
      <c r="A4268" s="90">
        <v>4207</v>
      </c>
      <c r="B4268" s="1220">
        <f>('FP Info 3'!J10)*100000</f>
        <v>4551</v>
      </c>
      <c r="C4268" s="13" t="s">
        <v>653</v>
      </c>
      <c r="D4268" s="13" t="str">
        <f t="shared" si="65"/>
        <v>Error?</v>
      </c>
    </row>
    <row r="4269" spans="1:5" x14ac:dyDescent="0.2">
      <c r="A4269" s="90">
        <v>4208</v>
      </c>
      <c r="B4269" s="1220">
        <f>'FP Info 3'!J16</f>
        <v>6515967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90268</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31214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23043</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48781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46.4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368806849</v>
      </c>
      <c r="D4995" s="13" t="str">
        <f t="shared" si="77"/>
        <v>Error?</v>
      </c>
    </row>
    <row r="4996" spans="1:4" x14ac:dyDescent="0.2">
      <c r="A4996" s="90">
        <v>4935</v>
      </c>
      <c r="B4996" s="1220">
        <f>'FP Info 3'!H31</f>
        <v>25447672.581000004</v>
      </c>
      <c r="D4996" s="13" t="str">
        <f t="shared" si="77"/>
        <v>Error?</v>
      </c>
    </row>
    <row r="4997" spans="1:4" x14ac:dyDescent="0.2">
      <c r="A4997" s="90">
        <v>4936</v>
      </c>
      <c r="B4997" s="1220">
        <f>'FP Info 3'!H37</f>
        <v>8475000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5500000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5500000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11585054</v>
      </c>
      <c r="D5061" s="13" t="str">
        <f t="shared" si="78"/>
        <v>Error?</v>
      </c>
    </row>
    <row r="5062" spans="1:4" x14ac:dyDescent="0.2">
      <c r="A5062" s="82">
        <v>5001</v>
      </c>
      <c r="D5062" s="13" t="str">
        <f t="shared" si="78"/>
        <v>OK</v>
      </c>
    </row>
    <row r="5063" spans="1:4" x14ac:dyDescent="0.2">
      <c r="A5063" s="54">
        <v>5002</v>
      </c>
      <c r="B5063" s="1220">
        <f>'Revenues 9-14'!C7</f>
        <v>1324212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12909266</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410688</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410688</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30749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30749</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37089</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2499</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211467</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108845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108845</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26220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256517</v>
      </c>
      <c r="D5118" s="13" t="str">
        <f t="shared" si="78"/>
        <v>Error?</v>
      </c>
    </row>
    <row r="5119" spans="1:4" x14ac:dyDescent="0.2">
      <c r="A5119" s="54">
        <v>5058</v>
      </c>
      <c r="B5119" s="1220">
        <f>'Revenues 9-14'!C107</f>
        <v>269300</v>
      </c>
      <c r="D5119" s="13" t="str">
        <f t="shared" ref="D5119:D5182" si="79">IF(ISBLANK(B5119),"OK",IF(A5119-B5119=0,"OK","Error?"))</f>
        <v>Error?</v>
      </c>
    </row>
    <row r="5120" spans="1:4" x14ac:dyDescent="0.2">
      <c r="A5120" s="54">
        <v>5059</v>
      </c>
      <c r="B5120" s="1220">
        <f>'Revenues 9-14'!C108</f>
        <v>552037</v>
      </c>
      <c r="C5120" s="13" t="s">
        <v>653</v>
      </c>
      <c r="D5120" s="13" t="str">
        <f t="shared" si="79"/>
        <v>Error?</v>
      </c>
    </row>
    <row r="5121" spans="1:4" x14ac:dyDescent="0.2">
      <c r="A5121" s="54">
        <v>5060</v>
      </c>
      <c r="B5121" s="1220">
        <f>'Revenues 9-14'!C109</f>
        <v>14223052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1953540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1953540</v>
      </c>
      <c r="C5132" s="13" t="s">
        <v>653</v>
      </c>
      <c r="D5132" s="13" t="str">
        <f t="shared" si="79"/>
        <v>Error?</v>
      </c>
    </row>
    <row r="5133" spans="1:4" x14ac:dyDescent="0.2">
      <c r="A5133" s="54">
        <v>5072</v>
      </c>
      <c r="B5133" s="1220">
        <f>'Revenues 9-14'!C124</f>
        <v>134391</v>
      </c>
      <c r="D5133" s="13" t="str">
        <f t="shared" si="79"/>
        <v>Error?</v>
      </c>
    </row>
    <row r="5134" spans="1:4" x14ac:dyDescent="0.2">
      <c r="A5134" s="54">
        <v>5073</v>
      </c>
      <c r="B5134" s="1220">
        <f>'Revenues 9-14'!C125</f>
        <v>232226</v>
      </c>
      <c r="D5134" s="13" t="str">
        <f t="shared" si="79"/>
        <v>Error?</v>
      </c>
    </row>
    <row r="5135" spans="1:4" x14ac:dyDescent="0.2">
      <c r="A5135" s="54">
        <v>5074</v>
      </c>
      <c r="B5135" s="1220">
        <f>'Revenues 9-14'!C126</f>
        <v>605070</v>
      </c>
      <c r="D5135" s="13" t="str">
        <f t="shared" si="79"/>
        <v>Error?</v>
      </c>
    </row>
    <row r="5136" spans="1:4" x14ac:dyDescent="0.2">
      <c r="A5136" s="82">
        <v>5075</v>
      </c>
      <c r="D5136" s="13" t="str">
        <f t="shared" si="79"/>
        <v>OK</v>
      </c>
    </row>
    <row r="5137" spans="1:4" x14ac:dyDescent="0.2">
      <c r="A5137" s="54">
        <v>5076</v>
      </c>
      <c r="B5137" s="1220">
        <f>'Revenues 9-14'!C127</f>
        <v>61347</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1033034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25837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25837</v>
      </c>
      <c r="C5165" s="13" t="s">
        <v>653</v>
      </c>
      <c r="D5165" s="13" t="str">
        <f t="shared" si="79"/>
        <v>Error?</v>
      </c>
    </row>
    <row r="5166" spans="1:4" x14ac:dyDescent="0.2">
      <c r="A5166" s="82">
        <v>5105</v>
      </c>
      <c r="D5166" s="13" t="str">
        <f t="shared" si="79"/>
        <v>OK</v>
      </c>
    </row>
    <row r="5167" spans="1:4" x14ac:dyDescent="0.2">
      <c r="A5167" s="54">
        <v>5106</v>
      </c>
      <c r="B5167" s="1220">
        <f>'Revenues 9-14'!C145</f>
        <v>1618</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127560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1188049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3141589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337441</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10561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348002</v>
      </c>
      <c r="C5246" s="13" t="s">
        <v>653</v>
      </c>
      <c r="D5246" s="13" t="str">
        <f t="shared" si="80"/>
        <v>Error?</v>
      </c>
    </row>
    <row r="5247" spans="1:4" x14ac:dyDescent="0.2">
      <c r="A5247" s="54">
        <v>5186</v>
      </c>
      <c r="B5247" s="1220">
        <f>'Revenues 9-14'!C203</f>
        <v>315639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315639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162719</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162719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1019666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1019666</v>
      </c>
      <c r="C5326" s="13" t="s">
        <v>653</v>
      </c>
      <c r="D5326" s="13" t="str">
        <f t="shared" si="82"/>
        <v>Error?</v>
      </c>
    </row>
    <row r="5327" spans="1:4" x14ac:dyDescent="0.2">
      <c r="A5327" s="54">
        <v>5266</v>
      </c>
      <c r="B5327" s="1220">
        <f>'Revenues 9-14'!C275</f>
        <v>18384307</v>
      </c>
      <c r="C5327" s="13" t="s">
        <v>653</v>
      </c>
      <c r="D5327" s="13" t="str">
        <f t="shared" si="82"/>
        <v>Error?</v>
      </c>
    </row>
    <row r="5328" spans="1:4" x14ac:dyDescent="0.2">
      <c r="A5328" s="54">
        <v>5267</v>
      </c>
      <c r="B5328" s="1220">
        <f>'Revenues 9-14'!D5</f>
        <v>1820540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1820540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29466</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29466</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1850006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1850006</v>
      </c>
      <c r="C5508" s="13" t="s">
        <v>653</v>
      </c>
      <c r="D5508" s="13" t="str">
        <f t="shared" si="85"/>
        <v>Error?</v>
      </c>
    </row>
    <row r="5509" spans="1:4" x14ac:dyDescent="0.2">
      <c r="A5509" s="54">
        <v>5448</v>
      </c>
      <c r="B5509" s="1220">
        <f>'Revenues 9-14'!E5</f>
        <v>1523074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1523074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15068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15068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1538142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1538142</v>
      </c>
      <c r="C5552" s="13" t="s">
        <v>653</v>
      </c>
      <c r="D5552" s="13" t="str">
        <f t="shared" si="85"/>
        <v>Error?</v>
      </c>
    </row>
    <row r="5553" spans="1:4" x14ac:dyDescent="0.2">
      <c r="A5553" s="54">
        <v>5492</v>
      </c>
      <c r="B5553" s="1220">
        <f>'Revenues 9-14'!F5</f>
        <v>2723346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2723346</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44247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44247</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2767593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20</v>
      </c>
      <c r="D5615" s="13" t="str">
        <f t="shared" si="86"/>
        <v>Error?</v>
      </c>
    </row>
    <row r="5616" spans="1:4" x14ac:dyDescent="0.2">
      <c r="A5616" s="82">
        <v>5555</v>
      </c>
      <c r="D5616" s="13" t="str">
        <f t="shared" si="86"/>
        <v>OK</v>
      </c>
    </row>
    <row r="5617" spans="1:4" x14ac:dyDescent="0.2">
      <c r="A5617" s="54">
        <v>5556</v>
      </c>
      <c r="B5617" s="1220">
        <f>'Revenues 9-14'!F152</f>
        <v>390644</v>
      </c>
      <c r="D5617" s="13" t="str">
        <f t="shared" si="86"/>
        <v>Error?</v>
      </c>
    </row>
    <row r="5618" spans="1:4" x14ac:dyDescent="0.2">
      <c r="A5618" s="54">
        <v>5557</v>
      </c>
      <c r="B5618" s="1220">
        <f>'Revenues 9-14'!F154</f>
        <v>390664</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390664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390664</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3158257</v>
      </c>
      <c r="C5720" s="13" t="s">
        <v>653</v>
      </c>
      <c r="D5720" s="13" t="str">
        <f t="shared" si="88"/>
        <v>Error?</v>
      </c>
    </row>
    <row r="5721" spans="1:4" x14ac:dyDescent="0.2">
      <c r="A5721" s="54">
        <v>5660</v>
      </c>
      <c r="B5721" s="1220">
        <f>'Revenues 9-14'!G5</f>
        <v>271405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503627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775032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15285</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15285</v>
      </c>
      <c r="C5730" s="13" t="s">
        <v>653</v>
      </c>
      <c r="D5730" s="13" t="str">
        <f t="shared" si="88"/>
        <v>Error?</v>
      </c>
    </row>
    <row r="5731" spans="1:4" x14ac:dyDescent="0.2">
      <c r="A5731" s="54">
        <v>5670</v>
      </c>
      <c r="B5731" s="1220">
        <f>'Revenues 9-14'!G65</f>
        <v>2623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2623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792940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7212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7212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7212</v>
      </c>
      <c r="C5915" s="13" t="s">
        <v>653</v>
      </c>
      <c r="D5915" s="13" t="str">
        <f t="shared" si="91"/>
        <v>Error?</v>
      </c>
    </row>
    <row r="5916" spans="1:4" x14ac:dyDescent="0.2">
      <c r="A5916" s="54">
        <v>5855</v>
      </c>
      <c r="B5916" s="1220">
        <f>'Revenues 9-14'!I5</f>
        <v>165777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165777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-13339</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-13339</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152438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330552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330552</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9246</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9246</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339798</v>
      </c>
      <c r="C6023" s="13" t="s">
        <v>653</v>
      </c>
      <c r="D6023" s="13" t="str">
        <f t="shared" si="93"/>
        <v>Error?</v>
      </c>
    </row>
    <row r="6024" spans="1:5" x14ac:dyDescent="0.2">
      <c r="A6024" s="54">
        <v>5963</v>
      </c>
      <c r="B6024" s="1220">
        <f>'Revenues 9-14'!G109</f>
        <v>792940</v>
      </c>
      <c r="C6024" s="13" t="s">
        <v>653</v>
      </c>
      <c r="D6024" s="13" t="str">
        <f t="shared" si="93"/>
        <v>Error?</v>
      </c>
    </row>
    <row r="6025" spans="1:5" x14ac:dyDescent="0.2">
      <c r="A6025" s="54">
        <v>5964</v>
      </c>
      <c r="B6025" s="1220">
        <f>'Revenues 9-14'!H109</f>
        <v>7212</v>
      </c>
      <c r="C6025" s="13" t="s">
        <v>653</v>
      </c>
      <c r="D6025" s="13" t="str">
        <f t="shared" si="93"/>
        <v>Error?</v>
      </c>
    </row>
    <row r="6026" spans="1:5" x14ac:dyDescent="0.2">
      <c r="A6026" s="54">
        <v>5965</v>
      </c>
      <c r="B6026" s="1220">
        <f>'Revenues 9-14'!I109</f>
        <v>152438</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339798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171879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53217</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1687.66</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1555588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598690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1259825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5986</v>
      </c>
      <c r="D6142" s="13" t="str">
        <f t="shared" si="94"/>
        <v>Error?</v>
      </c>
      <c r="E6142" s="13" t="s">
        <v>207</v>
      </c>
    </row>
    <row r="6143" spans="1:5" x14ac:dyDescent="0.2">
      <c r="A6143">
        <v>6082</v>
      </c>
      <c r="B6143" s="1220">
        <f>'Assets-Liab 5-6'!D27</f>
        <v>8752</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220196</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1739378</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175215</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175215</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1084610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1259825</v>
      </c>
      <c r="D6216" s="13" t="str">
        <f t="shared" si="96"/>
        <v>Error?</v>
      </c>
      <c r="E6216" s="13" t="s">
        <v>207</v>
      </c>
    </row>
    <row r="6217" spans="1:5" x14ac:dyDescent="0.2">
      <c r="A6217">
        <v>6156</v>
      </c>
      <c r="B6217" s="1220">
        <f>'Assets-Liab 5-6'!J4</f>
        <v>1084172</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175653</v>
      </c>
      <c r="D6219" s="13" t="str">
        <f t="shared" si="96"/>
        <v>Error?</v>
      </c>
      <c r="E6219" s="13" t="s">
        <v>207</v>
      </c>
    </row>
    <row r="6220" spans="1:5" x14ac:dyDescent="0.2">
      <c r="A6220">
        <v>6159</v>
      </c>
      <c r="B6220" s="1220">
        <f>'Acct Summary 7-8'!J4</f>
        <v>346116</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346116</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346116</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199305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199305</v>
      </c>
      <c r="D6229" s="13" t="str">
        <f t="shared" si="96"/>
        <v>Error?</v>
      </c>
      <c r="E6229" s="13" t="s">
        <v>207</v>
      </c>
    </row>
    <row r="6230" spans="1:5" x14ac:dyDescent="0.2">
      <c r="A6230">
        <v>6169</v>
      </c>
      <c r="B6230" s="1220">
        <f>'Acct Summary 7-8'!J20</f>
        <v>146811</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146811</v>
      </c>
      <c r="D6263" s="13" t="str">
        <f t="shared" si="96"/>
        <v>Error?</v>
      </c>
      <c r="E6263" s="13" t="s">
        <v>207</v>
      </c>
    </row>
    <row r="6264" spans="1:5" x14ac:dyDescent="0.2">
      <c r="A6264">
        <v>6203</v>
      </c>
      <c r="B6264" s="1220">
        <f>'Acct Summary 7-8'!J79</f>
        <v>937799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1084610</v>
      </c>
      <c r="D6266" s="13" t="str">
        <f t="shared" si="96"/>
        <v>Error?</v>
      </c>
      <c r="E6266" s="13" t="s">
        <v>207</v>
      </c>
    </row>
    <row r="6267" spans="1:5" x14ac:dyDescent="0.2">
      <c r="A6267">
        <v>6206</v>
      </c>
      <c r="B6267" s="1220">
        <f>'Acct Summary 7-8'!C82</f>
        <v>1925975</v>
      </c>
      <c r="D6267" s="13" t="str">
        <f t="shared" si="96"/>
        <v>Error?</v>
      </c>
      <c r="E6267" s="13" t="s">
        <v>207</v>
      </c>
    </row>
    <row r="6268" spans="1:5" x14ac:dyDescent="0.2">
      <c r="A6268">
        <v>6207</v>
      </c>
      <c r="B6268" s="1220">
        <f>'Acct Summary 7-8'!D82</f>
        <v>-317165</v>
      </c>
      <c r="D6268" s="13" t="str">
        <f t="shared" si="96"/>
        <v>Error?</v>
      </c>
      <c r="E6268" s="13" t="s">
        <v>207</v>
      </c>
    </row>
    <row r="6269" spans="1:5" x14ac:dyDescent="0.2">
      <c r="A6269">
        <v>6208</v>
      </c>
      <c r="B6269" s="1220">
        <f>'Acct Summary 7-8'!E82</f>
        <v>-198221</v>
      </c>
      <c r="D6269" s="13" t="str">
        <f t="shared" si="96"/>
        <v>Error?</v>
      </c>
      <c r="E6269" s="13" t="s">
        <v>207</v>
      </c>
    </row>
    <row r="6270" spans="1:5" x14ac:dyDescent="0.2">
      <c r="A6270">
        <v>6209</v>
      </c>
      <c r="B6270" s="1220">
        <f>'Acct Summary 7-8'!F82</f>
        <v>-2906820</v>
      </c>
      <c r="D6270" s="13" t="str">
        <f t="shared" si="96"/>
        <v>Error?</v>
      </c>
      <c r="E6270" s="13" t="s">
        <v>207</v>
      </c>
    </row>
    <row r="6271" spans="1:5" x14ac:dyDescent="0.2">
      <c r="A6271">
        <v>6210</v>
      </c>
      <c r="B6271" s="1220">
        <f>'Acct Summary 7-8'!G82</f>
        <v>37124</v>
      </c>
      <c r="D6271" s="13" t="str">
        <f t="shared" ref="D6271:D6334" si="97">IF(ISBLANK(B6271),"OK",IF(A6271-B6271=0,"OK","Error?"))</f>
        <v>Error?</v>
      </c>
      <c r="E6271" s="13" t="s">
        <v>207</v>
      </c>
    </row>
    <row r="6272" spans="1:5" x14ac:dyDescent="0.2">
      <c r="A6272">
        <v>6211</v>
      </c>
      <c r="B6272" s="1220">
        <f>'Acct Summary 7-8'!H82</f>
        <v>-791635</v>
      </c>
      <c r="D6272" s="13" t="str">
        <f t="shared" si="97"/>
        <v>Error?</v>
      </c>
      <c r="E6272" s="13" t="s">
        <v>207</v>
      </c>
    </row>
    <row r="6273" spans="1:5" x14ac:dyDescent="0.2">
      <c r="A6273">
        <v>6212</v>
      </c>
      <c r="B6273" s="1220">
        <f>'Acct Summary 7-8'!I82</f>
        <v>152438</v>
      </c>
      <c r="D6273" s="13" t="str">
        <f t="shared" si="97"/>
        <v>Error?</v>
      </c>
      <c r="E6273" s="13" t="s">
        <v>207</v>
      </c>
    </row>
    <row r="6274" spans="1:5" x14ac:dyDescent="0.2">
      <c r="A6274">
        <v>6213</v>
      </c>
      <c r="B6274" s="1220">
        <f>'Acct Summary 7-8'!J82</f>
        <v>146811</v>
      </c>
      <c r="D6274" s="13" t="str">
        <f t="shared" si="97"/>
        <v>Error?</v>
      </c>
      <c r="E6274" s="13" t="s">
        <v>207</v>
      </c>
    </row>
    <row r="6275" spans="1:5" x14ac:dyDescent="0.2">
      <c r="A6275">
        <v>6214</v>
      </c>
      <c r="B6275" s="1220">
        <f>'Acct Summary 7-8'!K82</f>
        <v>-82874</v>
      </c>
      <c r="D6275" s="13" t="str">
        <f t="shared" si="97"/>
        <v>Error?</v>
      </c>
      <c r="E6275" s="13" t="s">
        <v>207</v>
      </c>
    </row>
    <row r="6276" spans="1:5" x14ac:dyDescent="0.2">
      <c r="A6276">
        <v>6215</v>
      </c>
      <c r="B6276" s="1220">
        <f>'Acct Summary 7-8'!C83</f>
        <v>0.96398232976431675</v>
      </c>
      <c r="D6276" s="13" t="str">
        <f t="shared" si="97"/>
        <v>Error?</v>
      </c>
      <c r="E6276" s="13" t="s">
        <v>207</v>
      </c>
    </row>
    <row r="6277" spans="1:5" x14ac:dyDescent="0.2">
      <c r="A6277">
        <v>6216</v>
      </c>
      <c r="B6277" s="1220">
        <f>'Acct Summary 7-8'!D83</f>
        <v>-0.19914331298774932</v>
      </c>
      <c r="D6277" s="13" t="str">
        <f t="shared" si="97"/>
        <v>Error?</v>
      </c>
      <c r="E6277" s="13" t="s">
        <v>207</v>
      </c>
    </row>
    <row r="6278" spans="1:5" x14ac:dyDescent="0.2">
      <c r="A6278">
        <v>6217</v>
      </c>
      <c r="B6278" s="1220">
        <f>'Acct Summary 7-8'!E83</f>
        <v>-0.15194098998000907</v>
      </c>
      <c r="D6278" s="13" t="str">
        <f t="shared" si="97"/>
        <v>Error?</v>
      </c>
      <c r="E6278" s="13" t="s">
        <v>207</v>
      </c>
    </row>
    <row r="6279" spans="1:5" x14ac:dyDescent="0.2">
      <c r="A6279">
        <v>6218</v>
      </c>
      <c r="B6279" s="1220">
        <f>'Acct Summary 7-8'!F83</f>
        <v>-1.3181745213328944</v>
      </c>
      <c r="D6279" s="13" t="str">
        <f t="shared" si="97"/>
        <v>Error?</v>
      </c>
      <c r="E6279" s="13" t="s">
        <v>207</v>
      </c>
    </row>
    <row r="6280" spans="1:5" x14ac:dyDescent="0.2">
      <c r="A6280">
        <v>6219</v>
      </c>
      <c r="B6280" s="1220">
        <f>'Acct Summary 7-8'!G83</f>
        <v>0.21503084363868052</v>
      </c>
      <c r="D6280" s="13" t="str">
        <f t="shared" si="97"/>
        <v>Error?</v>
      </c>
      <c r="E6280" s="13" t="s">
        <v>207</v>
      </c>
    </row>
    <row r="6281" spans="1:5" x14ac:dyDescent="0.2">
      <c r="A6281">
        <v>6220</v>
      </c>
      <c r="B6281" s="1220">
        <f>'Acct Summary 7-8'!H83</f>
        <v>10.221239509360878</v>
      </c>
      <c r="D6281" s="13" t="str">
        <f t="shared" si="97"/>
        <v>Error?</v>
      </c>
      <c r="E6281" s="13" t="s">
        <v>207</v>
      </c>
    </row>
    <row r="6282" spans="1:5" x14ac:dyDescent="0.2">
      <c r="A6282">
        <v>6221</v>
      </c>
      <c r="B6282" s="1220">
        <f>'Acct Summary 7-8'!I83</f>
        <v>0.21166123760410332</v>
      </c>
      <c r="D6282" s="13" t="str">
        <f t="shared" si="97"/>
        <v>Error?</v>
      </c>
      <c r="E6282" s="13" t="s">
        <v>207</v>
      </c>
    </row>
    <row r="6283" spans="1:5" x14ac:dyDescent="0.2">
      <c r="A6283">
        <v>6222</v>
      </c>
      <c r="B6283" s="1220">
        <f>'Acct Summary 7-8'!J83</f>
        <v>0.13535833156618507</v>
      </c>
      <c r="D6283" s="13" t="str">
        <f t="shared" si="97"/>
        <v>Error?</v>
      </c>
      <c r="E6283" s="13" t="s">
        <v>207</v>
      </c>
    </row>
    <row r="6284" spans="1:5" x14ac:dyDescent="0.2">
      <c r="A6284">
        <v>6223</v>
      </c>
      <c r="B6284" s="1220">
        <f>'Acct Summary 7-8'!K83</f>
        <v>-0.10275848643447619</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335410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335410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10706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10706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346116</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38359</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35450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47191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377</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305457</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237217</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35827</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857</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265</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105964</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105964</v>
      </c>
      <c r="D6940" s="13" t="str">
        <f t="shared" si="107"/>
        <v>Error?</v>
      </c>
    </row>
    <row r="6941" spans="1:4" x14ac:dyDescent="0.2">
      <c r="A6941">
        <v>6880</v>
      </c>
      <c r="B6941" s="1220">
        <f>'Expenditures 15-22'!L52</f>
        <v>40000</v>
      </c>
      <c r="D6941" s="13" t="str">
        <f t="shared" si="107"/>
        <v>Error?</v>
      </c>
    </row>
    <row r="6942" spans="1:4" x14ac:dyDescent="0.2">
      <c r="A6942">
        <v>6881</v>
      </c>
      <c r="B6942" s="1220">
        <f>'Expenditures 15-22'!I53</f>
        <v>1122</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1102</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1102</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144908</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144908</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147132</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182959</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199305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346116</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6362</v>
      </c>
      <c r="D7073" s="13" t="str">
        <f t="shared" si="109"/>
        <v>Error?</v>
      </c>
    </row>
    <row r="7074" spans="1:4" x14ac:dyDescent="0.2">
      <c r="A7074">
        <v>7013</v>
      </c>
      <c r="B7074" s="1220">
        <f>'Expenditures 15-22'!K210</f>
        <v>6362</v>
      </c>
      <c r="D7074" s="13" t="str">
        <f t="shared" si="109"/>
        <v>Error?</v>
      </c>
    </row>
    <row r="7075" spans="1:4" x14ac:dyDescent="0.2">
      <c r="A7075">
        <v>7014</v>
      </c>
      <c r="B7075" s="1220">
        <f>'Expenditures 15-22'!D212</f>
        <v>7188</v>
      </c>
      <c r="D7075" s="13" t="str">
        <f t="shared" si="109"/>
        <v>Error?</v>
      </c>
    </row>
    <row r="7076" spans="1:4" x14ac:dyDescent="0.2">
      <c r="A7076">
        <v>7015</v>
      </c>
      <c r="B7076" s="1220">
        <f>'Expenditures 15-22'!K212</f>
        <v>7188</v>
      </c>
      <c r="D7076" s="13" t="str">
        <f t="shared" si="109"/>
        <v>Error?</v>
      </c>
    </row>
    <row r="7077" spans="1:4" x14ac:dyDescent="0.2">
      <c r="A7077">
        <v>7016</v>
      </c>
      <c r="B7077" s="1220">
        <f>'Expenditures 15-22'!D214</f>
        <v>10848</v>
      </c>
      <c r="D7077" s="13" t="str">
        <f t="shared" si="109"/>
        <v>Error?</v>
      </c>
    </row>
    <row r="7078" spans="1:4" x14ac:dyDescent="0.2">
      <c r="A7078">
        <v>7017</v>
      </c>
      <c r="B7078" s="1220">
        <f>'Expenditures 15-22'!K214</f>
        <v>10848</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127129</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127129</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3916</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3916</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199305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199305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199305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199305</v>
      </c>
      <c r="D7224" s="13" t="str">
        <f t="shared" si="111"/>
        <v>Error?</v>
      </c>
    </row>
    <row r="7225" spans="1:4" x14ac:dyDescent="0.2">
      <c r="A7225">
        <v>7164</v>
      </c>
      <c r="B7225" s="1220">
        <f>'Expenditures 15-22'!K332</f>
        <v>146811</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8832</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261797</v>
      </c>
      <c r="D7251" s="13" t="str">
        <f t="shared" si="112"/>
        <v>Error?</v>
      </c>
    </row>
    <row r="7252" spans="1:4" x14ac:dyDescent="0.2">
      <c r="A7252">
        <f t="shared" si="113"/>
        <v>7191</v>
      </c>
      <c r="B7252" s="1220">
        <f>'Expenditures 15-22'!D9</f>
        <v>42462</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821</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183523</v>
      </c>
      <c r="D7257" s="13" t="str">
        <f t="shared" si="112"/>
        <v>Error?</v>
      </c>
    </row>
    <row r="7258" spans="1:4" x14ac:dyDescent="0.2">
      <c r="A7258">
        <f t="shared" si="113"/>
        <v>7197</v>
      </c>
      <c r="B7258" s="1220">
        <f>'Expenditures 15-22'!D11</f>
        <v>27341</v>
      </c>
      <c r="D7258" s="13" t="str">
        <f t="shared" si="112"/>
        <v>Error?</v>
      </c>
    </row>
    <row r="7259" spans="1:4" x14ac:dyDescent="0.2">
      <c r="A7259">
        <f t="shared" si="113"/>
        <v>7198</v>
      </c>
      <c r="B7259" s="1220">
        <f>'Expenditures 15-22'!E11</f>
        <v>869</v>
      </c>
      <c r="D7259" s="13" t="str">
        <f t="shared" si="112"/>
        <v>Error?</v>
      </c>
    </row>
    <row r="7260" spans="1:4" x14ac:dyDescent="0.2">
      <c r="A7260">
        <f t="shared" si="113"/>
        <v>7199</v>
      </c>
      <c r="B7260" s="1220">
        <f>'Expenditures 15-22'!F11</f>
        <v>25484</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29487875</v>
      </c>
      <c r="D7606" s="13" t="str">
        <f t="shared" si="122"/>
        <v>Error?</v>
      </c>
      <c r="E7606" s="13" t="s">
        <v>20</v>
      </c>
    </row>
    <row r="7607" spans="1:5" x14ac:dyDescent="0.2">
      <c r="A7607">
        <f t="shared" si="123"/>
        <v>7546</v>
      </c>
      <c r="B7607" s="1220">
        <f>'Cap Outlay Deprec 27'!D9</f>
        <v>1677984</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31165859</v>
      </c>
      <c r="D7609" s="13" t="str">
        <f t="shared" si="122"/>
        <v>Error?</v>
      </c>
      <c r="E7609" s="13" t="s">
        <v>20</v>
      </c>
    </row>
    <row r="7610" spans="1:5" x14ac:dyDescent="0.2">
      <c r="A7610">
        <f t="shared" si="123"/>
        <v>7549</v>
      </c>
      <c r="B7610" s="1220">
        <f>'Cap Outlay Deprec 27'!H9</f>
        <v>14787461</v>
      </c>
      <c r="D7610" s="13" t="str">
        <f t="shared" si="122"/>
        <v>Error?</v>
      </c>
      <c r="E7610" s="13" t="s">
        <v>20</v>
      </c>
    </row>
    <row r="7611" spans="1:5" x14ac:dyDescent="0.2">
      <c r="A7611">
        <f t="shared" si="123"/>
        <v>7550</v>
      </c>
      <c r="B7611" s="1220">
        <f>'Cap Outlay Deprec 27'!I9</f>
        <v>1637303</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16424764</v>
      </c>
      <c r="D7613" s="13" t="str">
        <f t="shared" si="122"/>
        <v>Error?</v>
      </c>
      <c r="E7613" s="13" t="s">
        <v>20</v>
      </c>
    </row>
    <row r="7614" spans="1:5" x14ac:dyDescent="0.2">
      <c r="A7614">
        <f t="shared" si="123"/>
        <v>7553</v>
      </c>
      <c r="B7614" s="1220">
        <f>'Cap Outlay Deprec 27'!L9</f>
        <v>14741095</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182959</v>
      </c>
      <c r="D7624" s="13" t="str">
        <f t="shared" si="124"/>
        <v>Error?</v>
      </c>
      <c r="E7624" s="13" t="s">
        <v>20</v>
      </c>
    </row>
    <row r="7625" spans="1:5" x14ac:dyDescent="0.2">
      <c r="A7625">
        <f t="shared" si="123"/>
        <v>7564</v>
      </c>
      <c r="B7625" s="1220">
        <f>'Cap Outlay Deprec 27'!I17</f>
        <v>18295.900000000001</v>
      </c>
      <c r="D7625" s="13" t="str">
        <f t="shared" si="124"/>
        <v>Error?</v>
      </c>
      <c r="E7625" s="13" t="s">
        <v>20</v>
      </c>
    </row>
    <row r="7626" spans="1:5" x14ac:dyDescent="0.2">
      <c r="A7626">
        <f t="shared" si="123"/>
        <v>7565</v>
      </c>
      <c r="D7626" s="13" t="str">
        <f t="shared" si="124"/>
        <v>OK</v>
      </c>
      <c r="E7626" s="23" t="s">
        <v>1579</v>
      </c>
    </row>
    <row r="7627" spans="1:5" x14ac:dyDescent="0.2">
      <c r="A7627">
        <f t="shared" si="123"/>
        <v>7566</v>
      </c>
      <c r="D7627" s="13" t="str">
        <f t="shared" si="124"/>
        <v>OK</v>
      </c>
      <c r="E7627" s="23" t="s">
        <v>1579</v>
      </c>
    </row>
    <row r="7628" spans="1:5" x14ac:dyDescent="0.2">
      <c r="A7628">
        <f t="shared" si="123"/>
        <v>7567</v>
      </c>
      <c r="D7628" s="13" t="str">
        <f t="shared" si="124"/>
        <v>OK</v>
      </c>
      <c r="E7628" s="13" t="s">
        <v>20</v>
      </c>
    </row>
    <row r="7629" spans="1:5" x14ac:dyDescent="0.2">
      <c r="A7629">
        <f t="shared" si="123"/>
        <v>7568</v>
      </c>
      <c r="D7629" s="13" t="str">
        <f t="shared" si="124"/>
        <v>OK</v>
      </c>
      <c r="E7629" s="23" t="s">
        <v>1579</v>
      </c>
    </row>
    <row r="7630" spans="1:5" x14ac:dyDescent="0.2">
      <c r="A7630">
        <f t="shared" ref="A7630:A7650" si="125">A7629+1</f>
        <v>7569</v>
      </c>
      <c r="D7630" s="13" t="str">
        <f t="shared" si="124"/>
        <v>OK</v>
      </c>
      <c r="E7630" s="23" t="s">
        <v>1579</v>
      </c>
    </row>
    <row r="7631" spans="1:5" x14ac:dyDescent="0.2">
      <c r="A7631">
        <f t="shared" si="125"/>
        <v>7570</v>
      </c>
      <c r="B7631" s="1220">
        <f>'Cap Outlay Deprec 27'!I18</f>
        <v>2188341.9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1579</v>
      </c>
    </row>
    <row r="7634" spans="1:6" x14ac:dyDescent="0.2">
      <c r="A7634">
        <f t="shared" si="125"/>
        <v>7573</v>
      </c>
      <c r="D7634" s="13" t="str">
        <f t="shared" si="124"/>
        <v>OK</v>
      </c>
      <c r="E7634" s="23" t="s">
        <v>1579</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68260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68260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1324212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1579</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1578</v>
      </c>
    </row>
    <row r="7749" spans="1:6" x14ac:dyDescent="0.2">
      <c r="A7749">
        <v>7688</v>
      </c>
      <c r="B7749" s="1220">
        <f>'Acct Summary 7-8'!D25</f>
        <v>0</v>
      </c>
      <c r="D7749" s="13" t="str">
        <f t="shared" si="127"/>
        <v>Error?</v>
      </c>
      <c r="E7749" s="23" t="s">
        <v>1578</v>
      </c>
    </row>
    <row r="7750" spans="1:6" x14ac:dyDescent="0.2">
      <c r="A7750">
        <v>7689</v>
      </c>
      <c r="B7750" s="1220">
        <f>'Acct Summary 7-8'!E25</f>
        <v>0</v>
      </c>
      <c r="D7750" s="13" t="str">
        <f t="shared" si="127"/>
        <v>Error?</v>
      </c>
      <c r="E7750" s="23" t="s">
        <v>1578</v>
      </c>
    </row>
    <row r="7751" spans="1:6" x14ac:dyDescent="0.2">
      <c r="A7751">
        <v>7690</v>
      </c>
      <c r="B7751" s="1220">
        <f>'Acct Summary 7-8'!F25</f>
        <v>0</v>
      </c>
      <c r="D7751" s="13" t="str">
        <f t="shared" si="127"/>
        <v>Error?</v>
      </c>
      <c r="E7751" s="23" t="s">
        <v>1578</v>
      </c>
    </row>
    <row r="7752" spans="1:6" x14ac:dyDescent="0.2">
      <c r="A7752">
        <v>7691</v>
      </c>
      <c r="B7752" s="1220">
        <f>'Acct Summary 7-8'!G25</f>
        <v>0</v>
      </c>
      <c r="D7752" s="13" t="str">
        <f t="shared" si="127"/>
        <v>Error?</v>
      </c>
      <c r="E7752" s="23" t="s">
        <v>1578</v>
      </c>
    </row>
    <row r="7753" spans="1:6" x14ac:dyDescent="0.2">
      <c r="A7753">
        <v>7692</v>
      </c>
      <c r="B7753" s="1220">
        <f>'Acct Summary 7-8'!H25</f>
        <v>0</v>
      </c>
      <c r="D7753" s="13" t="str">
        <f t="shared" si="127"/>
        <v>Error?</v>
      </c>
      <c r="E7753" s="23" t="s">
        <v>1578</v>
      </c>
    </row>
    <row r="7754" spans="1:6" x14ac:dyDescent="0.2">
      <c r="A7754">
        <v>7693</v>
      </c>
      <c r="B7754" s="1220">
        <f>'Acct Summary 7-8'!J25</f>
        <v>0</v>
      </c>
      <c r="D7754" s="13" t="str">
        <f t="shared" si="127"/>
        <v>Error?</v>
      </c>
      <c r="E7754" s="23" t="s">
        <v>1578</v>
      </c>
    </row>
    <row r="7755" spans="1:6" x14ac:dyDescent="0.2">
      <c r="A7755">
        <v>7694</v>
      </c>
      <c r="B7755" s="1220">
        <f>'Acct Summary 7-8'!K25</f>
        <v>0</v>
      </c>
      <c r="D7755" s="13" t="str">
        <f t="shared" si="127"/>
        <v>Error?</v>
      </c>
      <c r="E7755" s="23" t="s">
        <v>1578</v>
      </c>
    </row>
    <row r="7756" spans="1:6" x14ac:dyDescent="0.2">
      <c r="A7756">
        <v>7695</v>
      </c>
      <c r="B7756" s="1220">
        <f>'Aud Quest 2'!E85</f>
        <v>154286</v>
      </c>
      <c r="D7756" s="13" t="str">
        <f t="shared" si="127"/>
        <v>Error?</v>
      </c>
      <c r="E7756" s="23" t="s">
        <v>1578</v>
      </c>
      <c r="F7756" t="s">
        <v>1758</v>
      </c>
    </row>
    <row r="7757" spans="1:6" x14ac:dyDescent="0.2">
      <c r="A7757">
        <v>7696</v>
      </c>
      <c r="B7757" s="1220">
        <f>'Aud Quest 2'!E87</f>
        <v>0</v>
      </c>
      <c r="D7757" s="13" t="str">
        <f t="shared" si="127"/>
        <v>Error?</v>
      </c>
      <c r="E7757" s="23" t="s">
        <v>1578</v>
      </c>
      <c r="F7757" t="s">
        <v>1758</v>
      </c>
    </row>
    <row r="7758" spans="1:6" x14ac:dyDescent="0.2">
      <c r="A7758">
        <v>7697</v>
      </c>
      <c r="B7758" s="1220">
        <f>'Aud Quest 2'!J85</f>
        <v>748724</v>
      </c>
      <c r="D7758" s="13" t="str">
        <f t="shared" si="127"/>
        <v>Error?</v>
      </c>
      <c r="E7758" s="23" t="s">
        <v>1578</v>
      </c>
    </row>
    <row r="7759" spans="1:6" x14ac:dyDescent="0.2">
      <c r="A7759">
        <v>7698</v>
      </c>
      <c r="B7759" s="1220">
        <f>'Aud Quest 2'!J88</f>
        <v>1087447</v>
      </c>
      <c r="D7759" s="13" t="str">
        <f t="shared" si="127"/>
        <v>Error?</v>
      </c>
      <c r="E7759" s="23" t="s">
        <v>1578</v>
      </c>
    </row>
    <row r="7760" spans="1:6" x14ac:dyDescent="0.2">
      <c r="A7760">
        <v>7699</v>
      </c>
      <c r="B7760" s="1220">
        <f>'Aud Quest 2'!J90</f>
        <v>1836171</v>
      </c>
      <c r="D7760" s="13" t="str">
        <f t="shared" si="127"/>
        <v>Error?</v>
      </c>
      <c r="E7760" s="23" t="s">
        <v>1578</v>
      </c>
    </row>
    <row r="7761" spans="1:5" x14ac:dyDescent="0.2">
      <c r="A7761">
        <v>7700</v>
      </c>
      <c r="B7761" s="1220">
        <f>'Revenues 9-14'!C260</f>
        <v>0</v>
      </c>
      <c r="D7761" s="13" t="str">
        <f t="shared" si="127"/>
        <v>Error?</v>
      </c>
      <c r="E7761" s="23" t="s">
        <v>1718</v>
      </c>
    </row>
    <row r="7762" spans="1:5" x14ac:dyDescent="0.2">
      <c r="A7762">
        <v>7701</v>
      </c>
      <c r="B7762" s="1220">
        <f>'Expenditures 15-22'!E6</f>
        <v>0</v>
      </c>
      <c r="D7762" s="13" t="str">
        <f t="shared" si="127"/>
        <v>Error?</v>
      </c>
      <c r="E7762" s="23" t="s">
        <v>1734</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1777</v>
      </c>
    </row>
    <row r="7765" spans="1:5" x14ac:dyDescent="0.2">
      <c r="A7765">
        <v>7704</v>
      </c>
      <c r="B7765" s="1220">
        <f>'Revenues 9-14'!C261</f>
        <v>0</v>
      </c>
      <c r="D7765" s="13" t="str">
        <f t="shared" si="127"/>
        <v>Error?</v>
      </c>
      <c r="E7765" s="23" t="s">
        <v>1785</v>
      </c>
    </row>
    <row r="7766" spans="1:5" x14ac:dyDescent="0.2">
      <c r="A7766">
        <v>7705</v>
      </c>
      <c r="B7766" s="1220">
        <f>'Revenues 9-14'!D261</f>
        <v>0</v>
      </c>
      <c r="D7766" s="13" t="str">
        <f t="shared" si="127"/>
        <v>Error?</v>
      </c>
      <c r="E7766" s="23" t="s">
        <v>1785</v>
      </c>
    </row>
    <row r="7767" spans="1:5" x14ac:dyDescent="0.2">
      <c r="A7767" s="803">
        <v>7706</v>
      </c>
      <c r="E7767" s="23"/>
    </row>
    <row r="7768" spans="1:5" x14ac:dyDescent="0.2">
      <c r="A7768">
        <v>7707</v>
      </c>
      <c r="B7768" s="1220">
        <f>'Revenues 9-14'!F261</f>
        <v>0</v>
      </c>
      <c r="D7768" s="13" t="str">
        <f t="shared" si="127"/>
        <v>Error?</v>
      </c>
      <c r="E7768" s="23" t="s">
        <v>1785</v>
      </c>
    </row>
    <row r="7769" spans="1:5" x14ac:dyDescent="0.2">
      <c r="A7769">
        <v>7708</v>
      </c>
      <c r="B7769" s="1220">
        <f>'Revenues 9-14'!G261</f>
        <v>0</v>
      </c>
      <c r="D7769" s="13" t="str">
        <f t="shared" si="127"/>
        <v>Error?</v>
      </c>
      <c r="E7769" s="23" t="s">
        <v>1785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1786</v>
      </c>
    </row>
    <row r="7773" spans="1:5" x14ac:dyDescent="0.2">
      <c r="A7773">
        <v>7712</v>
      </c>
      <c r="B7773" s="1220">
        <f>'Rest Tax Levies-Tort Im 26'!J22</f>
        <v>0</v>
      </c>
      <c r="D7773" s="13" t="str">
        <f t="shared" si="127"/>
        <v>Error?</v>
      </c>
      <c r="E7773" s="23" t="s">
        <v>1930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Props1.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http://schemas.microsoft.com/office/2006/metadata/properties"/>
    <ds:schemaRef ds:uri="http://purl.org/dc/terms/"/>
    <ds:schemaRef ds:uri="http://schemas.microsoft.com/office/2006/documentManagement/types"/>
    <ds:schemaRef ds:uri="http://purl.org/dc/dcmitype/"/>
    <ds:schemaRef ds:uri="http://schemas.openxmlformats.org/package/2006/metadata/core-properties"/>
    <ds:schemaRef ds:uri="6ce3111e-7420-4802-b50a-75d4e9a0b980"/>
    <ds:schemaRef ds:uri="http://purl.org/dc/elements/1.1/"/>
    <ds:schemaRef ds:uri="http://www.w3.org/XML/1998/namespace"/>
    <ds:schemaRef ds:uri="4d435f69-8686-490b-bd6d-b153bf22ab50"/>
    <ds:schemaRef ds:uri="http://schemas.microsoft.com/office/infopath/2007/PartnerControls"/>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2017-10-19T19:46:46Z</cp:lastPrinted>
  <dcterms:created xsi:type="dcterms:W3CDTF">2003-10-29T19:06:34Z</dcterms:created>
  <dcterms:modified xsi:type="dcterms:W3CDTF">2017-11-01T15:17:43Z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